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30A478AD-D3F4-453C-BCCA-E3D7303F91F6}" xr6:coauthVersionLast="47" xr6:coauthVersionMax="47" xr10:uidLastSave="{00000000-0000-0000-0000-000000000000}"/>
  <bookViews>
    <workbookView xWindow="31545" yWindow="1245" windowWidth="33180" windowHeight="18090" xr2:uid="{00000000-000D-0000-FFFF-FFFF00000000}"/>
  </bookViews>
  <sheets>
    <sheet name="pS6R, CD3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3" l="1"/>
  <c r="E12" i="3"/>
  <c r="C12" i="3"/>
  <c r="J65" i="3"/>
  <c r="J32" i="3"/>
  <c r="D12" i="3"/>
  <c r="C27" i="3"/>
  <c r="M58" i="3"/>
  <c r="M59" i="3"/>
  <c r="N59" i="3" s="1"/>
  <c r="M60" i="3"/>
  <c r="N60" i="3" s="1"/>
  <c r="M61" i="3"/>
  <c r="N61" i="3" s="1"/>
  <c r="M62" i="3"/>
  <c r="N62" i="3" s="1"/>
  <c r="M63" i="3"/>
  <c r="N63" i="3" s="1"/>
  <c r="M64" i="3"/>
  <c r="N64" i="3" s="1"/>
  <c r="M38" i="3"/>
  <c r="M39" i="3"/>
  <c r="M40" i="3"/>
  <c r="N40" i="3" s="1"/>
  <c r="M41" i="3"/>
  <c r="N41" i="3" s="1"/>
  <c r="M42" i="3"/>
  <c r="N42" i="3" s="1"/>
  <c r="M43" i="3"/>
  <c r="N43" i="3" s="1"/>
  <c r="M44" i="3"/>
  <c r="N44" i="3" s="1"/>
  <c r="M25" i="3"/>
  <c r="N25" i="3" s="1"/>
  <c r="M26" i="3"/>
  <c r="N26" i="3" s="1"/>
  <c r="M27" i="3"/>
  <c r="M28" i="3"/>
  <c r="N28" i="3" s="1"/>
  <c r="M29" i="3"/>
  <c r="N29" i="3" s="1"/>
  <c r="M30" i="3"/>
  <c r="N30" i="3" s="1"/>
  <c r="M31" i="3"/>
  <c r="N31" i="3" s="1"/>
  <c r="M14" i="3"/>
  <c r="N14" i="3" s="1"/>
  <c r="N17" i="3" s="1"/>
  <c r="M15" i="3"/>
  <c r="N15" i="3" s="1"/>
  <c r="M16" i="3"/>
  <c r="N16" i="3" s="1"/>
  <c r="N13" i="3"/>
  <c r="K17" i="3"/>
  <c r="K65" i="3"/>
  <c r="N24" i="3"/>
  <c r="N27" i="3"/>
  <c r="K32" i="3"/>
  <c r="K45" i="3"/>
  <c r="J45" i="3"/>
  <c r="E27" i="3"/>
  <c r="AE7" i="3"/>
  <c r="AC52" i="3"/>
  <c r="AB52" i="3"/>
  <c r="AE51" i="3"/>
  <c r="AE50" i="3"/>
  <c r="AE49" i="3"/>
  <c r="AE48" i="3"/>
  <c r="AE47" i="3"/>
  <c r="AE46" i="3"/>
  <c r="AE45" i="3"/>
  <c r="T60" i="3"/>
  <c r="S60" i="3"/>
  <c r="V59" i="3"/>
  <c r="W59" i="3" s="1"/>
  <c r="V58" i="3"/>
  <c r="W58" i="3" s="1"/>
  <c r="V57" i="3"/>
  <c r="W57" i="3" s="1"/>
  <c r="V56" i="3"/>
  <c r="W56" i="3" s="1"/>
  <c r="V55" i="3"/>
  <c r="W55" i="3" s="1"/>
  <c r="V54" i="3"/>
  <c r="W54" i="3" s="1"/>
  <c r="V53" i="3"/>
  <c r="W53" i="3" s="1"/>
  <c r="T51" i="3"/>
  <c r="S51" i="3"/>
  <c r="AC43" i="3"/>
  <c r="AB43" i="3"/>
  <c r="V50" i="3"/>
  <c r="W50" i="3" s="1"/>
  <c r="AE42" i="3"/>
  <c r="V49" i="3"/>
  <c r="W49" i="3" s="1"/>
  <c r="AE41" i="3"/>
  <c r="V48" i="3"/>
  <c r="W48" i="3" s="1"/>
  <c r="AE40" i="3"/>
  <c r="V47" i="3"/>
  <c r="W47" i="3" s="1"/>
  <c r="AE39" i="3"/>
  <c r="V46" i="3"/>
  <c r="W46" i="3" s="1"/>
  <c r="AE38" i="3"/>
  <c r="V45" i="3"/>
  <c r="W45" i="3" s="1"/>
  <c r="N58" i="3"/>
  <c r="AE37" i="3"/>
  <c r="V44" i="3"/>
  <c r="M57" i="3"/>
  <c r="N57" i="3" s="1"/>
  <c r="AE36" i="3"/>
  <c r="M56" i="3"/>
  <c r="N56" i="3" s="1"/>
  <c r="AE35" i="3"/>
  <c r="T42" i="3"/>
  <c r="S42" i="3"/>
  <c r="M55" i="3"/>
  <c r="N55" i="3" s="1"/>
  <c r="AE34" i="3"/>
  <c r="V41" i="3"/>
  <c r="W41" i="3" s="1"/>
  <c r="M54" i="3"/>
  <c r="N54" i="3" s="1"/>
  <c r="V40" i="3"/>
  <c r="W40" i="3" s="1"/>
  <c r="M53" i="3"/>
  <c r="N53" i="3" s="1"/>
  <c r="V39" i="3"/>
  <c r="W39" i="3" s="1"/>
  <c r="M52" i="3"/>
  <c r="N52" i="3" s="1"/>
  <c r="V38" i="3"/>
  <c r="W38" i="3" s="1"/>
  <c r="M51" i="3"/>
  <c r="N51" i="3" s="1"/>
  <c r="V37" i="3"/>
  <c r="W37" i="3" s="1"/>
  <c r="M50" i="3"/>
  <c r="N50" i="3" s="1"/>
  <c r="V36" i="3"/>
  <c r="W36" i="3" s="1"/>
  <c r="M49" i="3"/>
  <c r="N49" i="3" s="1"/>
  <c r="V35" i="3"/>
  <c r="W35" i="3" s="1"/>
  <c r="M48" i="3"/>
  <c r="N48" i="3" s="1"/>
  <c r="V34" i="3"/>
  <c r="W34" i="3" s="1"/>
  <c r="M47" i="3"/>
  <c r="N47" i="3" s="1"/>
  <c r="V33" i="3"/>
  <c r="W33" i="3" s="1"/>
  <c r="AC32" i="3"/>
  <c r="AB32" i="3"/>
  <c r="AE31" i="3"/>
  <c r="T31" i="3"/>
  <c r="S31" i="3"/>
  <c r="N39" i="3"/>
  <c r="AE30" i="3"/>
  <c r="V30" i="3"/>
  <c r="W30" i="3" s="1"/>
  <c r="N38" i="3"/>
  <c r="AE29" i="3"/>
  <c r="V29" i="3"/>
  <c r="W29" i="3" s="1"/>
  <c r="M37" i="3"/>
  <c r="N37" i="3" s="1"/>
  <c r="D27" i="3"/>
  <c r="AE28" i="3"/>
  <c r="V28" i="3"/>
  <c r="W28" i="3" s="1"/>
  <c r="M36" i="3"/>
  <c r="N36" i="3" s="1"/>
  <c r="AE27" i="3"/>
  <c r="V27" i="3"/>
  <c r="W27" i="3" s="1"/>
  <c r="M35" i="3"/>
  <c r="N35" i="3" s="1"/>
  <c r="AE26" i="3"/>
  <c r="V26" i="3"/>
  <c r="W26" i="3" s="1"/>
  <c r="M34" i="3"/>
  <c r="AE25" i="3"/>
  <c r="V25" i="3"/>
  <c r="W25" i="3" s="1"/>
  <c r="AE24" i="3"/>
  <c r="V24" i="3"/>
  <c r="AC22" i="3"/>
  <c r="AB22" i="3"/>
  <c r="T22" i="3"/>
  <c r="S22" i="3"/>
  <c r="AE21" i="3"/>
  <c r="V21" i="3"/>
  <c r="W21" i="3" s="1"/>
  <c r="M24" i="3"/>
  <c r="AE20" i="3"/>
  <c r="V20" i="3"/>
  <c r="W20" i="3" s="1"/>
  <c r="N23" i="3"/>
  <c r="M23" i="3"/>
  <c r="E20" i="3"/>
  <c r="D20" i="3"/>
  <c r="C20" i="3"/>
  <c r="AE19" i="3"/>
  <c r="V19" i="3"/>
  <c r="W19" i="3" s="1"/>
  <c r="M22" i="3"/>
  <c r="N22" i="3" s="1"/>
  <c r="AE18" i="3"/>
  <c r="V18" i="3"/>
  <c r="W18" i="3" s="1"/>
  <c r="M21" i="3"/>
  <c r="N21" i="3" s="1"/>
  <c r="AE17" i="3"/>
  <c r="V17" i="3"/>
  <c r="W17" i="3" s="1"/>
  <c r="M20" i="3"/>
  <c r="N20" i="3" s="1"/>
  <c r="AE16" i="3"/>
  <c r="V16" i="3"/>
  <c r="W16" i="3" s="1"/>
  <c r="M19" i="3"/>
  <c r="N19" i="3" s="1"/>
  <c r="AE15" i="3"/>
  <c r="V15" i="3"/>
  <c r="W15" i="3" s="1"/>
  <c r="AE14" i="3"/>
  <c r="V14" i="3"/>
  <c r="W14" i="3" s="1"/>
  <c r="V13" i="3"/>
  <c r="M13" i="3"/>
  <c r="AC12" i="3"/>
  <c r="AB12" i="3"/>
  <c r="N12" i="3"/>
  <c r="M12" i="3"/>
  <c r="AE11" i="3"/>
  <c r="T11" i="3"/>
  <c r="S11" i="3"/>
  <c r="M11" i="3"/>
  <c r="N11" i="3" s="1"/>
  <c r="AE10" i="3"/>
  <c r="V10" i="3"/>
  <c r="W10" i="3" s="1"/>
  <c r="N10" i="3"/>
  <c r="M10" i="3"/>
  <c r="AE9" i="3"/>
  <c r="V9" i="3"/>
  <c r="W9" i="3" s="1"/>
  <c r="M9" i="3"/>
  <c r="N9" i="3" s="1"/>
  <c r="AE8" i="3"/>
  <c r="V8" i="3"/>
  <c r="N8" i="3"/>
  <c r="M8" i="3"/>
  <c r="V7" i="3"/>
  <c r="W7" i="3" s="1"/>
  <c r="M7" i="3"/>
  <c r="N7" i="3" s="1"/>
  <c r="AE6" i="3"/>
  <c r="V6" i="3"/>
  <c r="W6" i="3" s="1"/>
  <c r="M6" i="3"/>
  <c r="M17" i="3" l="1"/>
  <c r="N32" i="3"/>
  <c r="N65" i="3"/>
  <c r="M32" i="3"/>
  <c r="M65" i="3"/>
  <c r="M45" i="3"/>
  <c r="AE52" i="3"/>
  <c r="AE22" i="3"/>
  <c r="AE12" i="3"/>
  <c r="AE32" i="3"/>
  <c r="AE43" i="3"/>
  <c r="V60" i="3"/>
  <c r="V22" i="3"/>
  <c r="W60" i="3"/>
  <c r="V51" i="3"/>
  <c r="V31" i="3"/>
  <c r="V11" i="3"/>
  <c r="W42" i="3"/>
  <c r="N6" i="3"/>
  <c r="W8" i="3"/>
  <c r="W11" i="3" s="1"/>
  <c r="N34" i="3"/>
  <c r="N45" i="3" s="1"/>
  <c r="W44" i="3"/>
  <c r="W51" i="3" s="1"/>
  <c r="V42" i="3"/>
  <c r="W13" i="3"/>
  <c r="W22" i="3" s="1"/>
  <c r="W24" i="3"/>
  <c r="W31" i="3" s="1"/>
</calcChain>
</file>

<file path=xl/sharedStrings.xml><?xml version="1.0" encoding="utf-8"?>
<sst xmlns="http://schemas.openxmlformats.org/spreadsheetml/2006/main" count="182" uniqueCount="48">
  <si>
    <t>20 x 1</t>
  </si>
  <si>
    <t>20 x 2</t>
  </si>
  <si>
    <t>20 x 3</t>
  </si>
  <si>
    <t>20 x 4</t>
  </si>
  <si>
    <t>20 x 5</t>
  </si>
  <si>
    <t>20 x 6</t>
  </si>
  <si>
    <t>20 x 7</t>
  </si>
  <si>
    <t>20 x 8</t>
  </si>
  <si>
    <t>(%)</t>
  </si>
  <si>
    <t>20 x 9</t>
  </si>
  <si>
    <t>20 x 10</t>
  </si>
  <si>
    <t>#5558</t>
  </si>
  <si>
    <t>#5839</t>
  </si>
  <si>
    <t>20 x 11</t>
  </si>
  <si>
    <t>20 x 12</t>
  </si>
  <si>
    <t>#5855</t>
  </si>
  <si>
    <t>#5555</t>
  </si>
  <si>
    <t>#5563</t>
  </si>
  <si>
    <t>#5774</t>
  </si>
  <si>
    <t>#5776</t>
  </si>
  <si>
    <t>#5777</t>
  </si>
  <si>
    <t xml:space="preserve">CA4 </t>
  </si>
  <si>
    <t>Summary</t>
  </si>
  <si>
    <t>Untreated</t>
  </si>
  <si>
    <t>Group</t>
  </si>
  <si>
    <t>ID</t>
  </si>
  <si>
    <t>CD31</t>
  </si>
  <si>
    <t>pS6R</t>
  </si>
  <si>
    <t>AVERAGE</t>
  </si>
  <si>
    <t>#4692</t>
  </si>
  <si>
    <t>Co-loc</t>
  </si>
  <si>
    <t>Ratio</t>
  </si>
  <si>
    <t>#4694</t>
  </si>
  <si>
    <t>#5884</t>
  </si>
  <si>
    <t>#5885</t>
  </si>
  <si>
    <t>#5413</t>
  </si>
  <si>
    <t>Eribulin</t>
  </si>
  <si>
    <t>Co-localisation %</t>
  </si>
  <si>
    <t>#5418</t>
  </si>
  <si>
    <t>#5429</t>
  </si>
  <si>
    <t>CA4</t>
  </si>
  <si>
    <t>20 x 13</t>
  </si>
  <si>
    <t>20 x 14</t>
  </si>
  <si>
    <t>20 x 15</t>
  </si>
  <si>
    <t>20 x 16</t>
  </si>
  <si>
    <t>20 x 17</t>
  </si>
  <si>
    <t>20 x 18</t>
  </si>
  <si>
    <t>images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</si>
</sst>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164" fontId="1" fillId="0" borderId="0" xfId="0" applyNumberFormat="1" applyFont="1"/>
    <xf numFmtId="0" fontId="1" fillId="0" borderId="0" xfId="0" applyFont="1" applyFill="1" applyBorder="1" applyAlignment="1">
      <alignment horizontal="center"/>
    </xf>
    <xf numFmtId="0" fontId="0" fillId="0" borderId="0" xfId="0" quotePrefix="1" applyFill="1"/>
    <xf numFmtId="164" fontId="0" fillId="0" borderId="0" xfId="0" applyNumberFormat="1" applyFill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64" fontId="1" fillId="0" borderId="0" xfId="0" applyNumberFormat="1" applyFont="1" applyFill="1"/>
    <xf numFmtId="0" fontId="0" fillId="0" borderId="0" xfId="0" quotePrefix="1"/>
    <xf numFmtId="2" fontId="1" fillId="0" borderId="0" xfId="0" applyNumberFormat="1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Fill="1"/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Font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9847E-58A8-4A65-8447-2259CDA650E8}">
  <dimension ref="A2:AF98"/>
  <sheetViews>
    <sheetView tabSelected="1" topLeftCell="F1" zoomScale="80" zoomScaleNormal="80" workbookViewId="0">
      <selection activeCell="Z52" sqref="Z52"/>
    </sheetView>
  </sheetViews>
  <sheetFormatPr defaultRowHeight="15" x14ac:dyDescent="0.25"/>
  <cols>
    <col min="1" max="1" width="15.42578125" customWidth="1"/>
    <col min="2" max="2" width="13.42578125" customWidth="1"/>
    <col min="5" max="5" width="20.28515625" customWidth="1"/>
    <col min="6" max="6" width="16.7109375" customWidth="1"/>
    <col min="7" max="7" width="12" bestFit="1" customWidth="1"/>
    <col min="8" max="8" width="19.5703125" bestFit="1" customWidth="1"/>
    <col min="9" max="11" width="13" bestFit="1" customWidth="1"/>
    <col min="12" max="12" width="13.140625" bestFit="1" customWidth="1"/>
    <col min="13" max="14" width="13" bestFit="1" customWidth="1"/>
    <col min="15" max="15" width="5" bestFit="1" customWidth="1"/>
    <col min="16" max="16" width="14.140625" customWidth="1"/>
    <col min="17" max="17" width="18.85546875" bestFit="1" customWidth="1"/>
    <col min="18" max="18" width="16.140625" customWidth="1"/>
    <col min="19" max="20" width="13" bestFit="1" customWidth="1"/>
    <col min="21" max="21" width="16.42578125" customWidth="1"/>
    <col min="22" max="22" width="19.5703125" customWidth="1"/>
    <col min="23" max="23" width="17.85546875" customWidth="1"/>
    <col min="24" max="24" width="16" bestFit="1" customWidth="1"/>
    <col min="26" max="26" width="14.28515625" bestFit="1" customWidth="1"/>
    <col min="27" max="27" width="13.85546875" customWidth="1"/>
    <col min="28" max="28" width="14.85546875" customWidth="1"/>
    <col min="29" max="29" width="14.28515625" customWidth="1"/>
    <col min="30" max="30" width="13.140625" bestFit="1" customWidth="1"/>
    <col min="31" max="31" width="16.7109375" customWidth="1"/>
  </cols>
  <sheetData>
    <row r="2" spans="1:32" x14ac:dyDescent="0.25">
      <c r="N2" s="3"/>
    </row>
    <row r="3" spans="1:32" x14ac:dyDescent="0.25">
      <c r="P3" s="6"/>
      <c r="AD3" s="6"/>
      <c r="AE3" s="6"/>
    </row>
    <row r="5" spans="1:32" x14ac:dyDescent="0.25">
      <c r="A5" t="s">
        <v>22</v>
      </c>
      <c r="H5" t="s">
        <v>23</v>
      </c>
      <c r="I5" t="s">
        <v>47</v>
      </c>
      <c r="J5" s="17" t="s">
        <v>27</v>
      </c>
      <c r="K5" s="17" t="s">
        <v>26</v>
      </c>
      <c r="L5" s="17" t="s">
        <v>30</v>
      </c>
      <c r="M5" s="17" t="s">
        <v>31</v>
      </c>
      <c r="N5" s="17" t="s">
        <v>8</v>
      </c>
      <c r="Q5" t="s">
        <v>36</v>
      </c>
      <c r="R5" t="s">
        <v>47</v>
      </c>
      <c r="S5" s="17" t="s">
        <v>27</v>
      </c>
      <c r="T5" s="17" t="s">
        <v>26</v>
      </c>
      <c r="U5" s="17" t="s">
        <v>30</v>
      </c>
      <c r="V5" s="17" t="s">
        <v>31</v>
      </c>
      <c r="W5" s="17" t="s">
        <v>8</v>
      </c>
      <c r="Z5" s="10" t="s">
        <v>21</v>
      </c>
      <c r="AA5" s="9" t="s">
        <v>47</v>
      </c>
      <c r="AB5" s="17" t="s">
        <v>27</v>
      </c>
      <c r="AC5" s="17" t="s">
        <v>26</v>
      </c>
      <c r="AD5" s="17" t="s">
        <v>30</v>
      </c>
      <c r="AE5" s="17" t="s">
        <v>8</v>
      </c>
      <c r="AF5" s="17"/>
    </row>
    <row r="6" spans="1:32" x14ac:dyDescent="0.25">
      <c r="H6" t="s">
        <v>29</v>
      </c>
      <c r="I6" t="s">
        <v>0</v>
      </c>
      <c r="J6">
        <v>4.3600000000000003</v>
      </c>
      <c r="K6">
        <v>2.0499999999999998</v>
      </c>
      <c r="L6">
        <v>0.25</v>
      </c>
      <c r="M6">
        <f>L6/K6</f>
        <v>0.12195121951219513</v>
      </c>
      <c r="N6">
        <f>100*M6</f>
        <v>12.195121951219514</v>
      </c>
      <c r="Q6" t="s">
        <v>35</v>
      </c>
      <c r="R6" t="s">
        <v>0</v>
      </c>
      <c r="S6">
        <v>1.05</v>
      </c>
      <c r="T6">
        <v>3.91</v>
      </c>
      <c r="U6">
        <v>0.23</v>
      </c>
      <c r="V6">
        <f>U6/T6</f>
        <v>5.8823529411764705E-2</v>
      </c>
      <c r="W6">
        <f>100*V6</f>
        <v>5.8823529411764701</v>
      </c>
      <c r="Z6" t="s">
        <v>18</v>
      </c>
      <c r="AA6" s="7" t="s">
        <v>0</v>
      </c>
      <c r="AB6" s="1">
        <v>4.62</v>
      </c>
      <c r="AC6" s="1">
        <v>3.67</v>
      </c>
      <c r="AD6" s="1">
        <v>0.31</v>
      </c>
      <c r="AE6" s="8">
        <f>(AD6/AC6)*100</f>
        <v>8.4468664850136239</v>
      </c>
    </row>
    <row r="7" spans="1:32" x14ac:dyDescent="0.25">
      <c r="A7" s="2" t="s">
        <v>24</v>
      </c>
      <c r="B7" s="2" t="s">
        <v>25</v>
      </c>
      <c r="C7" s="20" t="s">
        <v>27</v>
      </c>
      <c r="D7" s="20" t="s">
        <v>26</v>
      </c>
      <c r="E7" s="20" t="s">
        <v>37</v>
      </c>
      <c r="I7" t="s">
        <v>1</v>
      </c>
      <c r="J7">
        <v>3.56</v>
      </c>
      <c r="K7">
        <v>1.26</v>
      </c>
      <c r="L7">
        <v>0.17</v>
      </c>
      <c r="M7">
        <f>L7/K7</f>
        <v>0.13492063492063494</v>
      </c>
      <c r="N7">
        <f t="shared" ref="N7:N16" si="0">100*M7</f>
        <v>13.492063492063494</v>
      </c>
      <c r="R7" t="s">
        <v>1</v>
      </c>
      <c r="S7">
        <v>1.38</v>
      </c>
      <c r="T7">
        <v>4.8600000000000003</v>
      </c>
      <c r="U7">
        <v>0.19</v>
      </c>
      <c r="V7">
        <f>U7/T7</f>
        <v>3.9094650205761312E-2</v>
      </c>
      <c r="W7">
        <f>100*V7</f>
        <v>3.9094650205761314</v>
      </c>
      <c r="AA7" s="7" t="s">
        <v>1</v>
      </c>
      <c r="AB7" s="1">
        <v>5.48</v>
      </c>
      <c r="AC7" s="1">
        <v>4.72</v>
      </c>
      <c r="AD7" s="1">
        <v>0.38</v>
      </c>
      <c r="AE7" s="8">
        <f>(AD7/AC7)*100</f>
        <v>8.0508474576271194</v>
      </c>
    </row>
    <row r="8" spans="1:32" x14ac:dyDescent="0.25">
      <c r="A8" s="32" t="s">
        <v>23</v>
      </c>
      <c r="B8" s="27">
        <v>4692</v>
      </c>
      <c r="C8" s="21">
        <v>3.5718181818181809</v>
      </c>
      <c r="D8" s="21">
        <v>3.2409090909090907</v>
      </c>
      <c r="E8" s="21">
        <v>7.7796653587749311</v>
      </c>
      <c r="I8" t="s">
        <v>2</v>
      </c>
      <c r="J8">
        <v>4.71</v>
      </c>
      <c r="K8">
        <v>1.2</v>
      </c>
      <c r="L8">
        <v>0.04</v>
      </c>
      <c r="M8">
        <f t="shared" ref="M8:M16" si="1">L8/K8</f>
        <v>3.3333333333333333E-2</v>
      </c>
      <c r="N8">
        <f t="shared" si="0"/>
        <v>3.3333333333333335</v>
      </c>
      <c r="R8" t="s">
        <v>2</v>
      </c>
      <c r="S8">
        <v>0.98</v>
      </c>
      <c r="T8">
        <v>4.7</v>
      </c>
      <c r="U8">
        <v>0.24</v>
      </c>
      <c r="V8">
        <f>U8/T8</f>
        <v>5.106382978723404E-2</v>
      </c>
      <c r="W8">
        <f>100*V8</f>
        <v>5.1063829787234036</v>
      </c>
      <c r="AA8" s="7" t="s">
        <v>2</v>
      </c>
      <c r="AB8" s="1">
        <v>2.84</v>
      </c>
      <c r="AC8" s="1">
        <v>3.23</v>
      </c>
      <c r="AD8" s="1">
        <v>0.39</v>
      </c>
      <c r="AE8" s="8">
        <f t="shared" ref="AE8:AE10" si="2">(AD8/AC8)*100</f>
        <v>12.074303405572756</v>
      </c>
    </row>
    <row r="9" spans="1:32" x14ac:dyDescent="0.25">
      <c r="A9" s="32"/>
      <c r="B9" s="27">
        <v>4694</v>
      </c>
      <c r="C9" s="21">
        <v>2.6076923076923082</v>
      </c>
      <c r="D9" s="21">
        <v>4.9584615384615383</v>
      </c>
      <c r="E9" s="21">
        <v>3.56</v>
      </c>
      <c r="I9" t="s">
        <v>3</v>
      </c>
      <c r="J9">
        <v>3.72</v>
      </c>
      <c r="K9">
        <v>1.1000000000000001</v>
      </c>
      <c r="L9">
        <v>0.14000000000000001</v>
      </c>
      <c r="M9">
        <f t="shared" si="1"/>
        <v>0.12727272727272729</v>
      </c>
      <c r="N9">
        <f t="shared" si="0"/>
        <v>12.727272727272728</v>
      </c>
      <c r="R9" t="s">
        <v>3</v>
      </c>
      <c r="S9">
        <v>2.81</v>
      </c>
      <c r="T9">
        <v>4.9000000000000004</v>
      </c>
      <c r="U9">
        <v>0.28999999999999998</v>
      </c>
      <c r="V9">
        <f>U9/T9</f>
        <v>5.918367346938775E-2</v>
      </c>
      <c r="W9">
        <f>100*V9</f>
        <v>5.9183673469387754</v>
      </c>
      <c r="AA9" s="7" t="s">
        <v>3</v>
      </c>
      <c r="AB9" s="1">
        <v>2.75</v>
      </c>
      <c r="AC9" s="1">
        <v>4.79</v>
      </c>
      <c r="AD9" s="1">
        <v>0.62</v>
      </c>
      <c r="AE9" s="8">
        <f>(AD9/AC9)*100</f>
        <v>12.943632567849686</v>
      </c>
    </row>
    <row r="10" spans="1:32" x14ac:dyDescent="0.25">
      <c r="A10" s="32"/>
      <c r="B10" s="27">
        <v>5884</v>
      </c>
      <c r="C10" s="21">
        <v>2.2545454545454544</v>
      </c>
      <c r="D10" s="21">
        <v>3.9127272727272735</v>
      </c>
      <c r="E10" s="21">
        <v>8.6968688414887296</v>
      </c>
      <c r="I10" t="s">
        <v>4</v>
      </c>
      <c r="J10">
        <v>3.28</v>
      </c>
      <c r="K10">
        <v>1.24</v>
      </c>
      <c r="L10">
        <v>0.06</v>
      </c>
      <c r="M10">
        <f t="shared" si="1"/>
        <v>4.8387096774193547E-2</v>
      </c>
      <c r="N10">
        <f t="shared" si="0"/>
        <v>4.838709677419355</v>
      </c>
      <c r="P10" s="5"/>
      <c r="R10" t="s">
        <v>4</v>
      </c>
      <c r="S10">
        <v>4.4400000000000004</v>
      </c>
      <c r="T10">
        <v>4.6900000000000004</v>
      </c>
      <c r="U10">
        <v>0.22</v>
      </c>
      <c r="V10">
        <f>U10/T10</f>
        <v>4.6908315565031979E-2</v>
      </c>
      <c r="W10">
        <f>100*V10</f>
        <v>4.6908315565031975</v>
      </c>
      <c r="AA10" s="7" t="s">
        <v>4</v>
      </c>
      <c r="AB10" s="1">
        <v>3.02</v>
      </c>
      <c r="AC10" s="1">
        <v>6.63</v>
      </c>
      <c r="AD10" s="1">
        <v>0.32</v>
      </c>
      <c r="AE10" s="8">
        <f t="shared" si="2"/>
        <v>4.8265460030165919</v>
      </c>
    </row>
    <row r="11" spans="1:32" x14ac:dyDescent="0.25">
      <c r="A11" s="32"/>
      <c r="B11" s="27">
        <v>5885</v>
      </c>
      <c r="C11" s="21">
        <v>3.6100000000000003</v>
      </c>
      <c r="D11" s="21">
        <v>2.9411111111111112</v>
      </c>
      <c r="E11" s="21">
        <v>4.5478729440026529</v>
      </c>
      <c r="I11" s="1" t="s">
        <v>5</v>
      </c>
      <c r="J11">
        <v>4.41</v>
      </c>
      <c r="K11">
        <v>2.5499999999999998</v>
      </c>
      <c r="L11">
        <v>0.14000000000000001</v>
      </c>
      <c r="M11">
        <f t="shared" si="1"/>
        <v>5.4901960784313732E-2</v>
      </c>
      <c r="N11">
        <f t="shared" si="0"/>
        <v>5.4901960784313735</v>
      </c>
      <c r="S11" s="13">
        <f>AVERAGE(S6:S10)</f>
        <v>2.1320000000000001</v>
      </c>
      <c r="T11" s="13">
        <f>AVERAGE(T6:T10)</f>
        <v>4.6120000000000001</v>
      </c>
      <c r="U11" s="19"/>
      <c r="V11" s="13">
        <f>AVERAGE(V6:V10)</f>
        <v>5.1014799687835954E-2</v>
      </c>
      <c r="W11" s="13">
        <f>AVERAGE(W6:W10)</f>
        <v>5.1014799687835959</v>
      </c>
      <c r="X11" s="3"/>
      <c r="AA11" s="1" t="s">
        <v>5</v>
      </c>
      <c r="AB11">
        <v>5.74</v>
      </c>
      <c r="AC11">
        <v>6.56</v>
      </c>
      <c r="AD11">
        <v>1.25</v>
      </c>
      <c r="AE11" s="8">
        <f>(AD11/AC11)*100</f>
        <v>19.054878048780488</v>
      </c>
    </row>
    <row r="12" spans="1:32" x14ac:dyDescent="0.25">
      <c r="A12" s="32"/>
      <c r="B12" s="20" t="s">
        <v>28</v>
      </c>
      <c r="C12" s="23">
        <f>AVERAGE(C8:C11)</f>
        <v>3.0110139860139862</v>
      </c>
      <c r="D12" s="23">
        <f>AVERAGE(D8:D11)</f>
        <v>3.7633022533022533</v>
      </c>
      <c r="E12" s="23">
        <f>AVERAGE(E8:E11)</f>
        <v>6.1461017860665779</v>
      </c>
      <c r="I12" s="1" t="s">
        <v>6</v>
      </c>
      <c r="J12">
        <v>4.3600000000000003</v>
      </c>
      <c r="K12">
        <v>4.3499999999999996</v>
      </c>
      <c r="L12">
        <v>0.28999999999999998</v>
      </c>
      <c r="M12">
        <f t="shared" si="1"/>
        <v>6.6666666666666666E-2</v>
      </c>
      <c r="N12">
        <f t="shared" si="0"/>
        <v>6.666666666666667</v>
      </c>
      <c r="AA12" s="1"/>
      <c r="AB12" s="25">
        <f>AVERAGE(AB6:AB11)</f>
        <v>4.0750000000000002</v>
      </c>
      <c r="AC12" s="25">
        <f>AVERAGE(AC6:AC11)</f>
        <v>4.9333333333333327</v>
      </c>
      <c r="AD12" s="19"/>
      <c r="AE12" s="25">
        <f>AVERAGE(AE6:AE11)</f>
        <v>10.899512327976709</v>
      </c>
    </row>
    <row r="13" spans="1:32" x14ac:dyDescent="0.25">
      <c r="F13" s="28"/>
      <c r="I13" s="1" t="s">
        <v>7</v>
      </c>
      <c r="J13">
        <v>5.08</v>
      </c>
      <c r="K13">
        <v>4.43</v>
      </c>
      <c r="L13">
        <v>0.63</v>
      </c>
      <c r="M13">
        <f t="shared" si="1"/>
        <v>0.14221218961625284</v>
      </c>
      <c r="N13">
        <f t="shared" si="0"/>
        <v>14.221218961625285</v>
      </c>
      <c r="Q13" t="s">
        <v>38</v>
      </c>
      <c r="R13" t="s">
        <v>0</v>
      </c>
      <c r="S13">
        <v>5.86</v>
      </c>
      <c r="T13">
        <v>3.89</v>
      </c>
      <c r="U13">
        <v>0.23</v>
      </c>
      <c r="V13">
        <f>U13/T13</f>
        <v>5.9125964010282778E-2</v>
      </c>
      <c r="W13">
        <f>100*V13</f>
        <v>5.9125964010282779</v>
      </c>
      <c r="AA13" s="1"/>
      <c r="AE13" s="8"/>
    </row>
    <row r="14" spans="1:32" x14ac:dyDescent="0.25">
      <c r="A14" s="33" t="s">
        <v>36</v>
      </c>
      <c r="B14" s="27">
        <v>5413</v>
      </c>
      <c r="C14" s="22">
        <v>2.13</v>
      </c>
      <c r="D14" s="22">
        <v>4.6120000000000001</v>
      </c>
      <c r="E14" s="22">
        <v>5.0999999999999996</v>
      </c>
      <c r="I14" s="1" t="s">
        <v>9</v>
      </c>
      <c r="J14">
        <v>1.83</v>
      </c>
      <c r="K14">
        <v>7.56</v>
      </c>
      <c r="L14">
        <v>0.26</v>
      </c>
      <c r="M14">
        <f t="shared" si="1"/>
        <v>3.4391534391534397E-2</v>
      </c>
      <c r="N14">
        <f t="shared" si="0"/>
        <v>3.4391534391534395</v>
      </c>
      <c r="R14" t="s">
        <v>1</v>
      </c>
      <c r="S14">
        <v>4.08</v>
      </c>
      <c r="T14">
        <v>2.61</v>
      </c>
      <c r="U14">
        <v>0.08</v>
      </c>
      <c r="V14">
        <f>U14/T14</f>
        <v>3.0651340996168584E-2</v>
      </c>
      <c r="W14">
        <f>100*V14</f>
        <v>3.0651340996168583</v>
      </c>
      <c r="Z14" t="s">
        <v>19</v>
      </c>
      <c r="AA14" s="7" t="s">
        <v>0</v>
      </c>
      <c r="AB14" s="1">
        <v>4.0599999999999996</v>
      </c>
      <c r="AC14" s="1">
        <v>5.59</v>
      </c>
      <c r="AD14" s="1">
        <v>0.48</v>
      </c>
      <c r="AE14" s="8">
        <f>(AD14/AC14)*100</f>
        <v>8.5867620751341676</v>
      </c>
    </row>
    <row r="15" spans="1:32" x14ac:dyDescent="0.25">
      <c r="A15" s="33"/>
      <c r="B15" s="27">
        <v>5418</v>
      </c>
      <c r="C15" s="22">
        <v>4.05</v>
      </c>
      <c r="D15" s="22">
        <v>3.1077777777777782</v>
      </c>
      <c r="E15" s="22">
        <v>3.27</v>
      </c>
      <c r="I15" s="1" t="s">
        <v>10</v>
      </c>
      <c r="J15">
        <v>2.2599999999999998</v>
      </c>
      <c r="K15">
        <v>5.16</v>
      </c>
      <c r="L15">
        <v>0.18</v>
      </c>
      <c r="M15">
        <f t="shared" si="1"/>
        <v>3.4883720930232558E-2</v>
      </c>
      <c r="N15">
        <f t="shared" si="0"/>
        <v>3.4883720930232558</v>
      </c>
      <c r="R15" t="s">
        <v>2</v>
      </c>
      <c r="S15">
        <v>7.22</v>
      </c>
      <c r="T15">
        <v>2.91</v>
      </c>
      <c r="U15">
        <v>0.09</v>
      </c>
      <c r="V15">
        <f>U15/T15</f>
        <v>3.0927835051546389E-2</v>
      </c>
      <c r="W15">
        <f>100*V15</f>
        <v>3.0927835051546388</v>
      </c>
      <c r="AA15" s="7" t="s">
        <v>1</v>
      </c>
      <c r="AB15" s="1">
        <v>4.26</v>
      </c>
      <c r="AC15" s="1">
        <v>10.51</v>
      </c>
      <c r="AD15" s="1">
        <v>0.51</v>
      </c>
      <c r="AE15" s="8">
        <f t="shared" ref="AE15:AE16" si="3">(AD15/AC15)*100</f>
        <v>4.8525214081826835</v>
      </c>
    </row>
    <row r="16" spans="1:32" x14ac:dyDescent="0.25">
      <c r="A16" s="33"/>
      <c r="B16" s="27">
        <v>5429</v>
      </c>
      <c r="C16" s="22">
        <v>2.57</v>
      </c>
      <c r="D16" s="22">
        <v>4.491428571428572</v>
      </c>
      <c r="E16" s="22">
        <v>6.15</v>
      </c>
      <c r="I16" s="1" t="s">
        <v>13</v>
      </c>
      <c r="J16">
        <v>1.72</v>
      </c>
      <c r="K16">
        <v>4.75</v>
      </c>
      <c r="L16">
        <v>0.27</v>
      </c>
      <c r="M16">
        <f t="shared" si="1"/>
        <v>5.6842105263157895E-2</v>
      </c>
      <c r="N16">
        <f t="shared" si="0"/>
        <v>5.6842105263157894</v>
      </c>
      <c r="R16" t="s">
        <v>3</v>
      </c>
      <c r="S16">
        <v>4.7300000000000004</v>
      </c>
      <c r="T16">
        <v>1.84</v>
      </c>
      <c r="U16">
        <v>0.09</v>
      </c>
      <c r="V16">
        <f>U16/T16</f>
        <v>4.8913043478260865E-2</v>
      </c>
      <c r="W16">
        <f>100*V16</f>
        <v>4.891304347826086</v>
      </c>
      <c r="AA16" s="7" t="s">
        <v>2</v>
      </c>
      <c r="AB16" s="1">
        <v>2.61</v>
      </c>
      <c r="AC16" s="1">
        <v>6.32</v>
      </c>
      <c r="AD16" s="1">
        <v>0.33</v>
      </c>
      <c r="AE16" s="8">
        <f t="shared" si="3"/>
        <v>5.2215189873417724</v>
      </c>
    </row>
    <row r="17" spans="1:31" x14ac:dyDescent="0.25">
      <c r="A17" s="33"/>
      <c r="B17" s="27">
        <v>5555</v>
      </c>
      <c r="C17" s="29">
        <v>4.82</v>
      </c>
      <c r="D17" s="29">
        <v>4.0933333333333337</v>
      </c>
      <c r="E17" s="29">
        <v>6.83</v>
      </c>
      <c r="I17" s="1"/>
      <c r="J17" s="13">
        <f>AVERAGE(J6:J16)</f>
        <v>3.5718181818181809</v>
      </c>
      <c r="K17" s="13">
        <f>AVERAGE(K6:K16)</f>
        <v>3.2409090909090907</v>
      </c>
      <c r="L17" s="19"/>
      <c r="M17" s="13">
        <f>AVERAGE(M6:M16)</f>
        <v>7.7796653587749287E-2</v>
      </c>
      <c r="N17" s="13">
        <f>AVERAGE(N6:N16)</f>
        <v>7.7796653587749311</v>
      </c>
      <c r="R17" t="s">
        <v>4</v>
      </c>
      <c r="S17">
        <v>2.75</v>
      </c>
      <c r="T17">
        <v>2.97</v>
      </c>
      <c r="U17">
        <v>0.05</v>
      </c>
      <c r="V17">
        <f>U17/T17</f>
        <v>1.6835016835016835E-2</v>
      </c>
      <c r="W17">
        <f>100*V17</f>
        <v>1.6835016835016834</v>
      </c>
      <c r="AA17" s="7" t="s">
        <v>3</v>
      </c>
      <c r="AB17" s="1">
        <v>3.5</v>
      </c>
      <c r="AC17" s="1">
        <v>4.4400000000000004</v>
      </c>
      <c r="AD17" s="1">
        <v>0.4</v>
      </c>
      <c r="AE17" s="8">
        <f>(AD17/AC17)*100</f>
        <v>9.0090090090090094</v>
      </c>
    </row>
    <row r="18" spans="1:31" x14ac:dyDescent="0.25">
      <c r="A18" s="33"/>
      <c r="B18" s="27">
        <v>5558</v>
      </c>
      <c r="C18" s="22">
        <v>3.79</v>
      </c>
      <c r="D18" s="22">
        <v>2.5671428571428572</v>
      </c>
      <c r="E18" s="22">
        <v>2.11</v>
      </c>
      <c r="I18" s="1"/>
      <c r="K18" s="3"/>
      <c r="L18" s="3"/>
      <c r="M18" s="13"/>
      <c r="N18" s="13"/>
      <c r="R18" t="s">
        <v>5</v>
      </c>
      <c r="S18">
        <v>2.25</v>
      </c>
      <c r="T18">
        <v>2.27</v>
      </c>
      <c r="U18">
        <v>0.08</v>
      </c>
      <c r="V18">
        <f t="shared" ref="V18:V21" si="4">U18/T18</f>
        <v>3.5242290748898682E-2</v>
      </c>
      <c r="W18">
        <f t="shared" ref="W18:W21" si="5">100*V18</f>
        <v>3.5242290748898681</v>
      </c>
      <c r="AA18" s="7" t="s">
        <v>4</v>
      </c>
      <c r="AB18" s="1">
        <v>2.92</v>
      </c>
      <c r="AC18" s="1">
        <v>4.74</v>
      </c>
      <c r="AD18" s="1">
        <v>0.28999999999999998</v>
      </c>
      <c r="AE18" s="8">
        <f t="shared" ref="AE18" si="6">(AD18/AC18)*100</f>
        <v>6.1181434599156113</v>
      </c>
    </row>
    <row r="19" spans="1:31" x14ac:dyDescent="0.25">
      <c r="A19" s="33"/>
      <c r="B19" s="27">
        <v>5563</v>
      </c>
      <c r="C19" s="26">
        <v>3.03</v>
      </c>
      <c r="D19" s="26">
        <v>5.6057142857142859</v>
      </c>
      <c r="E19" s="26">
        <v>10.39</v>
      </c>
      <c r="H19" t="s">
        <v>32</v>
      </c>
      <c r="I19" t="s">
        <v>0</v>
      </c>
      <c r="J19">
        <v>3.57</v>
      </c>
      <c r="K19">
        <v>2.2999999999999998</v>
      </c>
      <c r="L19">
        <v>0.06</v>
      </c>
      <c r="M19">
        <f>L19/K19</f>
        <v>2.6086956521739132E-2</v>
      </c>
      <c r="N19">
        <f>100*M19</f>
        <v>2.6086956521739131</v>
      </c>
      <c r="R19" t="s">
        <v>6</v>
      </c>
      <c r="S19">
        <v>4.88</v>
      </c>
      <c r="T19">
        <v>2.79</v>
      </c>
      <c r="U19">
        <v>7.0000000000000007E-2</v>
      </c>
      <c r="V19">
        <f t="shared" si="4"/>
        <v>2.5089605734767026E-2</v>
      </c>
      <c r="W19">
        <f t="shared" si="5"/>
        <v>2.5089605734767026</v>
      </c>
      <c r="AA19" s="1" t="s">
        <v>5</v>
      </c>
      <c r="AB19">
        <v>2.2000000000000002</v>
      </c>
      <c r="AC19">
        <v>3.6</v>
      </c>
      <c r="AD19">
        <v>0.24</v>
      </c>
      <c r="AE19" s="8">
        <f>(AD19/AC19)*100</f>
        <v>6.666666666666667</v>
      </c>
    </row>
    <row r="20" spans="1:31" x14ac:dyDescent="0.25">
      <c r="A20" s="33"/>
      <c r="B20" s="2" t="s">
        <v>28</v>
      </c>
      <c r="C20" s="24">
        <f>AVERAGE(C14:C19)</f>
        <v>3.3983333333333334</v>
      </c>
      <c r="D20" s="24">
        <f>AVERAGE(D14:D19)</f>
        <v>4.0795661375661378</v>
      </c>
      <c r="E20" s="24">
        <f>AVERAGE(E14:E19)</f>
        <v>5.6416666666666666</v>
      </c>
      <c r="I20" t="s">
        <v>1</v>
      </c>
      <c r="J20">
        <v>3.61</v>
      </c>
      <c r="K20">
        <v>3.35</v>
      </c>
      <c r="L20">
        <v>0.18</v>
      </c>
      <c r="M20">
        <f>L20/K20</f>
        <v>5.3731343283582089E-2</v>
      </c>
      <c r="N20">
        <f t="shared" ref="N20:N31" si="7">100*M20</f>
        <v>5.3731343283582085</v>
      </c>
      <c r="R20" t="s">
        <v>7</v>
      </c>
      <c r="S20">
        <v>2.9</v>
      </c>
      <c r="T20">
        <v>4.57</v>
      </c>
      <c r="U20">
        <v>0.14000000000000001</v>
      </c>
      <c r="V20">
        <f t="shared" si="4"/>
        <v>3.0634573304157552E-2</v>
      </c>
      <c r="W20">
        <f t="shared" si="5"/>
        <v>3.0634573304157553</v>
      </c>
      <c r="AA20" s="1" t="s">
        <v>6</v>
      </c>
      <c r="AB20">
        <v>2.62</v>
      </c>
      <c r="AC20">
        <v>3.27</v>
      </c>
      <c r="AD20">
        <v>0.15</v>
      </c>
      <c r="AE20" s="8">
        <f t="shared" ref="AE20:AE21" si="8">(AD20/AC20)*100</f>
        <v>4.5871559633027514</v>
      </c>
    </row>
    <row r="21" spans="1:31" x14ac:dyDescent="0.25">
      <c r="I21" t="s">
        <v>2</v>
      </c>
      <c r="J21">
        <v>3.08</v>
      </c>
      <c r="K21">
        <v>4.4000000000000004</v>
      </c>
      <c r="L21">
        <v>0.33</v>
      </c>
      <c r="M21">
        <f t="shared" ref="M21:M31" si="9">L21/K21</f>
        <v>7.4999999999999997E-2</v>
      </c>
      <c r="N21">
        <f t="shared" si="7"/>
        <v>7.5</v>
      </c>
      <c r="R21" t="s">
        <v>9</v>
      </c>
      <c r="S21">
        <v>1.78</v>
      </c>
      <c r="T21">
        <v>4.12</v>
      </c>
      <c r="U21">
        <v>7.0000000000000007E-2</v>
      </c>
      <c r="V21">
        <f t="shared" si="4"/>
        <v>1.6990291262135925E-2</v>
      </c>
      <c r="W21">
        <f t="shared" si="5"/>
        <v>1.6990291262135926</v>
      </c>
      <c r="AA21" s="1" t="s">
        <v>7</v>
      </c>
      <c r="AB21">
        <v>2.46</v>
      </c>
      <c r="AC21">
        <v>2.78</v>
      </c>
      <c r="AD21">
        <v>0.2</v>
      </c>
      <c r="AE21" s="8">
        <f t="shared" si="8"/>
        <v>7.1942446043165482</v>
      </c>
    </row>
    <row r="22" spans="1:31" x14ac:dyDescent="0.25">
      <c r="A22" s="33" t="s">
        <v>40</v>
      </c>
      <c r="B22" s="17">
        <v>5774</v>
      </c>
      <c r="C22" s="22">
        <v>4.08</v>
      </c>
      <c r="D22" s="22">
        <v>4.9333333333333327</v>
      </c>
      <c r="E22" s="22">
        <v>10.9</v>
      </c>
      <c r="I22" t="s">
        <v>3</v>
      </c>
      <c r="J22">
        <v>4.58</v>
      </c>
      <c r="K22">
        <v>3.94</v>
      </c>
      <c r="L22">
        <v>0.25</v>
      </c>
      <c r="M22">
        <f t="shared" si="9"/>
        <v>6.3451776649746189E-2</v>
      </c>
      <c r="N22">
        <f t="shared" si="7"/>
        <v>6.345177664974619</v>
      </c>
      <c r="S22" s="13">
        <f>AVERAGE(S13:S21)</f>
        <v>4.0500000000000007</v>
      </c>
      <c r="T22" s="13">
        <f>AVERAGE(T13:T21)</f>
        <v>3.1077777777777782</v>
      </c>
      <c r="U22" s="19"/>
      <c r="V22" s="13">
        <f>AVERAGE(V13:V21)</f>
        <v>3.2712217935692733E-2</v>
      </c>
      <c r="W22" s="13">
        <f>AVERAGE(W13:W21)</f>
        <v>3.2712217935692736</v>
      </c>
      <c r="Z22" s="10"/>
      <c r="AA22" s="9"/>
      <c r="AB22" s="25">
        <f>AVERAGE(AB14:AB21)</f>
        <v>3.0787500000000003</v>
      </c>
      <c r="AC22" s="25">
        <f>AVERAGE(AC14:AC21)</f>
        <v>5.1562500000000009</v>
      </c>
      <c r="AD22" s="24"/>
      <c r="AE22" s="25">
        <f>AVERAGE(AE14:AE21)</f>
        <v>6.5295027717336502</v>
      </c>
    </row>
    <row r="23" spans="1:31" x14ac:dyDescent="0.25">
      <c r="A23" s="33"/>
      <c r="B23" s="17">
        <v>5776</v>
      </c>
      <c r="C23" s="22">
        <v>3.08</v>
      </c>
      <c r="D23" s="22">
        <v>5.1562500000000009</v>
      </c>
      <c r="E23" s="22">
        <v>6.53</v>
      </c>
      <c r="I23" t="s">
        <v>4</v>
      </c>
      <c r="J23">
        <v>4.4000000000000004</v>
      </c>
      <c r="K23">
        <v>4.13</v>
      </c>
      <c r="L23">
        <v>0.38</v>
      </c>
      <c r="M23">
        <f t="shared" si="9"/>
        <v>9.2009685230024216E-2</v>
      </c>
      <c r="N23">
        <f t="shared" si="7"/>
        <v>9.2009685230024214</v>
      </c>
      <c r="AA23" s="7"/>
      <c r="AB23" s="1"/>
      <c r="AC23" s="1"/>
      <c r="AD23" s="1"/>
      <c r="AE23" s="8"/>
    </row>
    <row r="24" spans="1:31" x14ac:dyDescent="0.25">
      <c r="A24" s="33"/>
      <c r="B24" s="17">
        <v>5777</v>
      </c>
      <c r="C24" s="22">
        <v>2.52</v>
      </c>
      <c r="D24" s="22">
        <v>3.8925000000000001</v>
      </c>
      <c r="E24" s="22">
        <v>10.83</v>
      </c>
      <c r="I24" t="s">
        <v>5</v>
      </c>
      <c r="J24">
        <v>1.5</v>
      </c>
      <c r="K24">
        <v>1.47</v>
      </c>
      <c r="L24">
        <v>0.02</v>
      </c>
      <c r="M24">
        <f t="shared" si="9"/>
        <v>1.360544217687075E-2</v>
      </c>
      <c r="N24">
        <f t="shared" si="7"/>
        <v>1.360544217687075</v>
      </c>
      <c r="Q24" t="s">
        <v>39</v>
      </c>
      <c r="R24" t="s">
        <v>0</v>
      </c>
      <c r="S24">
        <v>4.67</v>
      </c>
      <c r="T24">
        <v>5.43</v>
      </c>
      <c r="U24">
        <v>0.22</v>
      </c>
      <c r="V24">
        <f t="shared" ref="V24:V30" si="10">U24/T24</f>
        <v>4.0515653775322284E-2</v>
      </c>
      <c r="W24">
        <f t="shared" ref="W24:W30" si="11">100*V24</f>
        <v>4.0515653775322287</v>
      </c>
      <c r="X24" s="3"/>
      <c r="Z24" t="s">
        <v>20</v>
      </c>
      <c r="AA24" s="7" t="s">
        <v>0</v>
      </c>
      <c r="AB24" s="1">
        <v>2.2799999999999998</v>
      </c>
      <c r="AC24" s="1">
        <v>3.1</v>
      </c>
      <c r="AD24" s="1">
        <v>0.49</v>
      </c>
      <c r="AE24" s="8">
        <f>(AD24/AC24)*100</f>
        <v>15.806451612903224</v>
      </c>
    </row>
    <row r="25" spans="1:31" x14ac:dyDescent="0.25">
      <c r="A25" s="33"/>
      <c r="B25" s="17">
        <v>5839</v>
      </c>
      <c r="C25" s="22">
        <v>4.1399999999999997</v>
      </c>
      <c r="D25" s="22">
        <v>4.2133333333333338</v>
      </c>
      <c r="E25" s="22">
        <v>9.43</v>
      </c>
      <c r="I25" t="s">
        <v>6</v>
      </c>
      <c r="J25">
        <v>3</v>
      </c>
      <c r="K25">
        <v>1.71</v>
      </c>
      <c r="L25">
        <v>0.06</v>
      </c>
      <c r="M25">
        <f t="shared" si="9"/>
        <v>3.5087719298245612E-2</v>
      </c>
      <c r="N25">
        <f t="shared" si="7"/>
        <v>3.5087719298245612</v>
      </c>
      <c r="R25" t="s">
        <v>1</v>
      </c>
      <c r="S25">
        <v>2.5</v>
      </c>
      <c r="T25">
        <v>5.96</v>
      </c>
      <c r="U25">
        <v>0.55000000000000004</v>
      </c>
      <c r="V25">
        <f t="shared" si="10"/>
        <v>9.2281879194630878E-2</v>
      </c>
      <c r="W25">
        <f t="shared" si="11"/>
        <v>9.2281879194630871</v>
      </c>
      <c r="AA25" s="7" t="s">
        <v>1</v>
      </c>
      <c r="AB25" s="1">
        <v>3.05</v>
      </c>
      <c r="AC25" s="1">
        <v>3.31</v>
      </c>
      <c r="AD25" s="1">
        <v>0.97</v>
      </c>
      <c r="AE25" s="8">
        <f t="shared" ref="AE25:AE26" si="12">(AD25/AC25)*100</f>
        <v>29.305135951661633</v>
      </c>
    </row>
    <row r="26" spans="1:31" x14ac:dyDescent="0.25">
      <c r="A26" s="33"/>
      <c r="B26" s="17">
        <v>5855</v>
      </c>
      <c r="C26" s="22">
        <v>3.38</v>
      </c>
      <c r="D26" s="22">
        <v>2.3142857142857141</v>
      </c>
      <c r="E26" s="22">
        <v>7.06</v>
      </c>
      <c r="I26" s="1" t="s">
        <v>7</v>
      </c>
      <c r="J26">
        <v>2.4700000000000002</v>
      </c>
      <c r="K26">
        <v>2.59</v>
      </c>
      <c r="L26">
        <v>7.0000000000000007E-2</v>
      </c>
      <c r="M26">
        <f t="shared" si="9"/>
        <v>2.7027027027027032E-2</v>
      </c>
      <c r="N26">
        <f t="shared" si="7"/>
        <v>2.7027027027027031</v>
      </c>
      <c r="R26" t="s">
        <v>2</v>
      </c>
      <c r="S26">
        <v>2.35</v>
      </c>
      <c r="T26">
        <v>4.12</v>
      </c>
      <c r="U26">
        <v>0.38</v>
      </c>
      <c r="V26">
        <f t="shared" si="10"/>
        <v>9.2233009708737865E-2</v>
      </c>
      <c r="W26">
        <f t="shared" si="11"/>
        <v>9.2233009708737868</v>
      </c>
      <c r="AA26" s="7" t="s">
        <v>2</v>
      </c>
      <c r="AB26" s="1">
        <v>1.51</v>
      </c>
      <c r="AC26" s="1">
        <v>3.2</v>
      </c>
      <c r="AD26" s="1">
        <v>0.25</v>
      </c>
      <c r="AE26" s="8">
        <f t="shared" si="12"/>
        <v>7.8125</v>
      </c>
    </row>
    <row r="27" spans="1:31" x14ac:dyDescent="0.25">
      <c r="A27" s="33"/>
      <c r="B27" s="2" t="s">
        <v>28</v>
      </c>
      <c r="C27" s="24">
        <f>AVERAGE(C22:C24,C25,C26)</f>
        <v>3.44</v>
      </c>
      <c r="D27" s="24">
        <f>AVERAGE(D22:D24,D25,D26)</f>
        <v>4.1019404761904763</v>
      </c>
      <c r="E27" s="24">
        <f>AVERAGE(E22:E24,E25,E26)</f>
        <v>8.9499999999999993</v>
      </c>
      <c r="H27" s="30"/>
      <c r="I27" s="1" t="s">
        <v>9</v>
      </c>
      <c r="J27">
        <v>1.1399999999999999</v>
      </c>
      <c r="K27">
        <v>9.9499999999999993</v>
      </c>
      <c r="L27">
        <v>0.19</v>
      </c>
      <c r="M27">
        <f t="shared" si="9"/>
        <v>1.9095477386934675E-2</v>
      </c>
      <c r="N27">
        <f t="shared" si="7"/>
        <v>1.9095477386934674</v>
      </c>
      <c r="P27" s="5"/>
      <c r="R27" t="s">
        <v>3</v>
      </c>
      <c r="S27">
        <v>1.73</v>
      </c>
      <c r="T27">
        <v>3.1</v>
      </c>
      <c r="U27">
        <v>0.12</v>
      </c>
      <c r="V27">
        <f t="shared" si="10"/>
        <v>3.8709677419354833E-2</v>
      </c>
      <c r="W27">
        <f t="shared" si="11"/>
        <v>3.8709677419354835</v>
      </c>
      <c r="AA27" s="7" t="s">
        <v>3</v>
      </c>
      <c r="AB27" s="1">
        <v>2.6</v>
      </c>
      <c r="AC27" s="1">
        <v>3.79</v>
      </c>
      <c r="AD27" s="1">
        <v>0.26</v>
      </c>
      <c r="AE27" s="8">
        <f>(AD27/AC27)*100</f>
        <v>6.8601583113456464</v>
      </c>
    </row>
    <row r="28" spans="1:31" x14ac:dyDescent="0.25">
      <c r="A28" s="31"/>
      <c r="I28" s="1" t="s">
        <v>10</v>
      </c>
      <c r="J28">
        <v>2.23</v>
      </c>
      <c r="K28">
        <v>6.76</v>
      </c>
      <c r="L28">
        <v>0.15</v>
      </c>
      <c r="M28">
        <f t="shared" si="9"/>
        <v>2.2189349112426034E-2</v>
      </c>
      <c r="N28">
        <f t="shared" si="7"/>
        <v>2.2189349112426036</v>
      </c>
      <c r="R28" t="s">
        <v>4</v>
      </c>
      <c r="S28">
        <v>3.28</v>
      </c>
      <c r="T28">
        <v>5.56</v>
      </c>
      <c r="U28">
        <v>0.56000000000000005</v>
      </c>
      <c r="V28">
        <f t="shared" si="10"/>
        <v>0.10071942446043167</v>
      </c>
      <c r="W28">
        <f t="shared" si="11"/>
        <v>10.071942446043167</v>
      </c>
      <c r="AA28" s="7" t="s">
        <v>4</v>
      </c>
      <c r="AB28" s="1">
        <v>4.22</v>
      </c>
      <c r="AC28" s="1">
        <v>3.67</v>
      </c>
      <c r="AD28" s="1">
        <v>0.34</v>
      </c>
      <c r="AE28" s="8">
        <f t="shared" ref="AE28" si="13">(AD28/AC28)*100</f>
        <v>9.2643051771117175</v>
      </c>
    </row>
    <row r="29" spans="1:31" x14ac:dyDescent="0.25">
      <c r="A29" s="31"/>
      <c r="I29" s="1" t="s">
        <v>13</v>
      </c>
      <c r="J29">
        <v>1.53</v>
      </c>
      <c r="K29">
        <v>8.2200000000000006</v>
      </c>
      <c r="L29">
        <v>0.08</v>
      </c>
      <c r="M29">
        <f t="shared" si="9"/>
        <v>9.7323600973236012E-3</v>
      </c>
      <c r="N29">
        <f t="shared" si="7"/>
        <v>0.97323600973236013</v>
      </c>
      <c r="R29" t="s">
        <v>5</v>
      </c>
      <c r="S29">
        <v>2.09</v>
      </c>
      <c r="T29">
        <v>5.7</v>
      </c>
      <c r="U29">
        <v>0.16</v>
      </c>
      <c r="V29">
        <f t="shared" si="10"/>
        <v>2.8070175438596492E-2</v>
      </c>
      <c r="W29">
        <f t="shared" si="11"/>
        <v>2.807017543859649</v>
      </c>
      <c r="AA29" s="1" t="s">
        <v>5</v>
      </c>
      <c r="AB29">
        <v>2.4900000000000002</v>
      </c>
      <c r="AC29">
        <v>3.18</v>
      </c>
      <c r="AD29">
        <v>0.2</v>
      </c>
      <c r="AE29" s="8">
        <f>(AD29/AC29)*100</f>
        <v>6.2893081761006293</v>
      </c>
    </row>
    <row r="30" spans="1:31" x14ac:dyDescent="0.25">
      <c r="I30" s="1" t="s">
        <v>14</v>
      </c>
      <c r="J30">
        <v>1.23</v>
      </c>
      <c r="K30">
        <v>7.22</v>
      </c>
      <c r="L30">
        <v>0.08</v>
      </c>
      <c r="M30">
        <f t="shared" si="9"/>
        <v>1.1080332409972299E-2</v>
      </c>
      <c r="N30">
        <f t="shared" si="7"/>
        <v>1.10803324099723</v>
      </c>
      <c r="R30" t="s">
        <v>6</v>
      </c>
      <c r="S30">
        <v>1.39</v>
      </c>
      <c r="T30">
        <v>1.57</v>
      </c>
      <c r="U30">
        <v>0.06</v>
      </c>
      <c r="V30">
        <f t="shared" si="10"/>
        <v>3.8216560509554139E-2</v>
      </c>
      <c r="W30">
        <f t="shared" si="11"/>
        <v>3.8216560509554141</v>
      </c>
      <c r="AA30" s="1" t="s">
        <v>6</v>
      </c>
      <c r="AB30">
        <v>2.69</v>
      </c>
      <c r="AC30">
        <v>4.37</v>
      </c>
      <c r="AD30">
        <v>0.32</v>
      </c>
      <c r="AE30" s="8">
        <f t="shared" ref="AE30:AE31" si="14">(AD30/AC30)*100</f>
        <v>7.3226544622425633</v>
      </c>
    </row>
    <row r="31" spans="1:31" x14ac:dyDescent="0.25">
      <c r="I31" s="1" t="s">
        <v>41</v>
      </c>
      <c r="J31">
        <v>1.56</v>
      </c>
      <c r="K31">
        <v>8.42</v>
      </c>
      <c r="L31">
        <v>0.12</v>
      </c>
      <c r="M31">
        <f t="shared" si="9"/>
        <v>1.4251781472684084E-2</v>
      </c>
      <c r="N31">
        <f t="shared" si="7"/>
        <v>1.4251781472684084</v>
      </c>
      <c r="S31" s="13">
        <f>AVERAGE(S24:S30)</f>
        <v>2.5728571428571425</v>
      </c>
      <c r="T31" s="13">
        <f>AVERAGE(T24:T30)</f>
        <v>4.491428571428572</v>
      </c>
      <c r="U31" s="19"/>
      <c r="V31" s="13">
        <f>AVERAGE(V24:V30)</f>
        <v>6.1535197215232595E-2</v>
      </c>
      <c r="W31" s="13">
        <f>AVERAGE(W24:W30)</f>
        <v>6.15351972152326</v>
      </c>
      <c r="AA31" s="1" t="s">
        <v>7</v>
      </c>
      <c r="AB31">
        <v>1.34</v>
      </c>
      <c r="AC31">
        <v>6.52</v>
      </c>
      <c r="AD31">
        <v>0.26</v>
      </c>
      <c r="AE31" s="8">
        <f t="shared" si="14"/>
        <v>3.9877300613496938</v>
      </c>
    </row>
    <row r="32" spans="1:31" x14ac:dyDescent="0.25">
      <c r="I32" s="1"/>
      <c r="J32" s="13">
        <f>AVERAGE(J19:J31)</f>
        <v>2.6076923076923082</v>
      </c>
      <c r="K32" s="13">
        <f>AVERAGE(K19:K31)</f>
        <v>4.9584615384615383</v>
      </c>
      <c r="L32" s="19"/>
      <c r="M32" s="13">
        <f>AVERAGE(M19:M31)</f>
        <v>3.5565326974351982E-2</v>
      </c>
      <c r="N32" s="13">
        <f>AVERAGE(N19:N31)</f>
        <v>3.5565326974351987</v>
      </c>
      <c r="Z32" s="10"/>
      <c r="AA32" s="9"/>
      <c r="AB32" s="25">
        <f>AVERAGE(AB24:AB31)</f>
        <v>2.5225</v>
      </c>
      <c r="AC32" s="25">
        <f>AVERAGE(AC24:AC31)</f>
        <v>3.8925000000000001</v>
      </c>
      <c r="AD32" s="24"/>
      <c r="AE32" s="25">
        <f>AVERAGE(AE24:AE31)</f>
        <v>10.83103046908939</v>
      </c>
    </row>
    <row r="33" spans="8:31" x14ac:dyDescent="0.25">
      <c r="I33" s="1"/>
      <c r="Q33" t="s">
        <v>16</v>
      </c>
      <c r="R33" t="s">
        <v>0</v>
      </c>
      <c r="S33">
        <v>3.87</v>
      </c>
      <c r="T33">
        <v>4.1399999999999997</v>
      </c>
      <c r="U33">
        <v>0.2</v>
      </c>
      <c r="V33">
        <f>U33/T33</f>
        <v>4.8309178743961359E-2</v>
      </c>
      <c r="W33">
        <f>100*V33</f>
        <v>4.8309178743961363</v>
      </c>
      <c r="AA33" s="1"/>
      <c r="AB33" s="11"/>
      <c r="AC33" s="11"/>
      <c r="AE33" s="11"/>
    </row>
    <row r="34" spans="8:31" x14ac:dyDescent="0.25">
      <c r="H34" t="s">
        <v>33</v>
      </c>
      <c r="I34" s="1" t="s">
        <v>0</v>
      </c>
      <c r="J34">
        <v>4.84</v>
      </c>
      <c r="K34">
        <v>4.8899999999999997</v>
      </c>
      <c r="L34">
        <v>0.55000000000000004</v>
      </c>
      <c r="M34">
        <f>L34/K34</f>
        <v>0.11247443762781188</v>
      </c>
      <c r="N34">
        <f>100*M34</f>
        <v>11.247443762781188</v>
      </c>
      <c r="O34" s="13"/>
      <c r="R34" t="s">
        <v>1</v>
      </c>
      <c r="S34">
        <v>5.77</v>
      </c>
      <c r="T34">
        <v>5.68</v>
      </c>
      <c r="U34">
        <v>0.26</v>
      </c>
      <c r="V34">
        <f>U34/T34</f>
        <v>4.5774647887323945E-2</v>
      </c>
      <c r="W34">
        <f>100*V34</f>
        <v>4.5774647887323949</v>
      </c>
      <c r="Z34" t="s">
        <v>12</v>
      </c>
      <c r="AA34" s="7" t="s">
        <v>0</v>
      </c>
      <c r="AB34" s="1">
        <v>5.92</v>
      </c>
      <c r="AC34" s="1">
        <v>3.06</v>
      </c>
      <c r="AD34" s="1">
        <v>0.56999999999999995</v>
      </c>
      <c r="AE34" s="8">
        <f>(AD34/AC34)*100</f>
        <v>18.627450980392155</v>
      </c>
    </row>
    <row r="35" spans="8:31" x14ac:dyDescent="0.25">
      <c r="I35" s="1" t="s">
        <v>1</v>
      </c>
      <c r="J35">
        <v>4.53</v>
      </c>
      <c r="K35">
        <v>4.0199999999999996</v>
      </c>
      <c r="L35">
        <v>0.37</v>
      </c>
      <c r="M35">
        <f>L35/K35</f>
        <v>9.2039800995024887E-2</v>
      </c>
      <c r="N35">
        <f t="shared" ref="N35:N44" si="15">100*M35</f>
        <v>9.2039800995024894</v>
      </c>
      <c r="R35" t="s">
        <v>2</v>
      </c>
      <c r="S35">
        <v>4.87</v>
      </c>
      <c r="T35">
        <v>1.83</v>
      </c>
      <c r="U35">
        <v>0.18</v>
      </c>
      <c r="V35">
        <f>U35/T35</f>
        <v>9.8360655737704916E-2</v>
      </c>
      <c r="W35">
        <f>100*V35</f>
        <v>9.8360655737704921</v>
      </c>
      <c r="AA35" s="7" t="s">
        <v>1</v>
      </c>
      <c r="AB35" s="1">
        <v>6.19</v>
      </c>
      <c r="AC35" s="1">
        <v>4.43</v>
      </c>
      <c r="AD35" s="1">
        <v>0.44</v>
      </c>
      <c r="AE35" s="8">
        <f t="shared" ref="AE35:AE36" si="16">(AD35/AC35)*100</f>
        <v>9.9322799097065477</v>
      </c>
    </row>
    <row r="36" spans="8:31" x14ac:dyDescent="0.25">
      <c r="I36" s="1" t="s">
        <v>2</v>
      </c>
      <c r="J36">
        <v>4.22</v>
      </c>
      <c r="K36">
        <v>2.75</v>
      </c>
      <c r="L36">
        <v>0.97</v>
      </c>
      <c r="M36">
        <f t="shared" ref="M36:M44" si="17">L36/K36</f>
        <v>0.35272727272727272</v>
      </c>
      <c r="N36">
        <f t="shared" si="15"/>
        <v>35.272727272727273</v>
      </c>
      <c r="R36" t="s">
        <v>3</v>
      </c>
      <c r="S36">
        <v>6.01</v>
      </c>
      <c r="T36">
        <v>4.5</v>
      </c>
      <c r="U36">
        <v>0.21</v>
      </c>
      <c r="V36">
        <f t="shared" ref="V36:V39" si="18">U36/T36</f>
        <v>4.6666666666666662E-2</v>
      </c>
      <c r="W36">
        <f t="shared" ref="W36:W39" si="19">100*V36</f>
        <v>4.6666666666666661</v>
      </c>
      <c r="AA36" s="7" t="s">
        <v>2</v>
      </c>
      <c r="AB36" s="1">
        <v>3.12</v>
      </c>
      <c r="AC36" s="1">
        <v>4.45</v>
      </c>
      <c r="AD36" s="1">
        <v>0.32</v>
      </c>
      <c r="AE36" s="8">
        <f t="shared" si="16"/>
        <v>7.1910112359550551</v>
      </c>
    </row>
    <row r="37" spans="8:31" x14ac:dyDescent="0.25">
      <c r="I37" s="1" t="s">
        <v>3</v>
      </c>
      <c r="J37">
        <v>4.54</v>
      </c>
      <c r="K37">
        <v>4.32</v>
      </c>
      <c r="L37">
        <v>0.63</v>
      </c>
      <c r="M37">
        <f t="shared" si="17"/>
        <v>0.14583333333333331</v>
      </c>
      <c r="N37">
        <f t="shared" si="15"/>
        <v>14.583333333333332</v>
      </c>
      <c r="R37" t="s">
        <v>4</v>
      </c>
      <c r="S37">
        <v>5.33</v>
      </c>
      <c r="T37">
        <v>2.93</v>
      </c>
      <c r="U37">
        <v>0.23</v>
      </c>
      <c r="V37">
        <f t="shared" si="18"/>
        <v>7.8498293515358364E-2</v>
      </c>
      <c r="W37">
        <f t="shared" si="19"/>
        <v>7.8498293515358366</v>
      </c>
      <c r="AA37" s="7" t="s">
        <v>3</v>
      </c>
      <c r="AB37" s="1">
        <v>4.6100000000000003</v>
      </c>
      <c r="AC37" s="1">
        <v>5.29</v>
      </c>
      <c r="AD37" s="1">
        <v>0.8</v>
      </c>
      <c r="AE37" s="8">
        <f>(AD37/AC37)*100</f>
        <v>15.122873345935728</v>
      </c>
    </row>
    <row r="38" spans="8:31" x14ac:dyDescent="0.25">
      <c r="I38" s="1" t="s">
        <v>4</v>
      </c>
      <c r="J38">
        <v>2.2799999999999998</v>
      </c>
      <c r="K38">
        <v>3.78</v>
      </c>
      <c r="L38">
        <v>0.24</v>
      </c>
      <c r="M38">
        <f t="shared" si="17"/>
        <v>6.3492063492063489E-2</v>
      </c>
      <c r="N38">
        <f t="shared" si="15"/>
        <v>6.3492063492063489</v>
      </c>
      <c r="R38" t="s">
        <v>5</v>
      </c>
      <c r="S38">
        <v>6.3</v>
      </c>
      <c r="T38">
        <v>3.89</v>
      </c>
      <c r="U38">
        <v>0.18</v>
      </c>
      <c r="V38">
        <f t="shared" si="18"/>
        <v>4.6272493573264781E-2</v>
      </c>
      <c r="W38">
        <f t="shared" si="19"/>
        <v>4.6272493573264777</v>
      </c>
      <c r="AA38" s="7" t="s">
        <v>4</v>
      </c>
      <c r="AB38" s="1">
        <v>2.86</v>
      </c>
      <c r="AC38" s="1">
        <v>3.35</v>
      </c>
      <c r="AD38" s="1">
        <v>0.21</v>
      </c>
      <c r="AE38" s="8">
        <f t="shared" ref="AE38" si="20">(AD38/AC38)*100</f>
        <v>6.2686567164179099</v>
      </c>
    </row>
    <row r="39" spans="8:31" x14ac:dyDescent="0.25">
      <c r="I39" s="1" t="s">
        <v>5</v>
      </c>
      <c r="J39">
        <v>1.61</v>
      </c>
      <c r="K39">
        <v>3.54</v>
      </c>
      <c r="L39">
        <v>0.15</v>
      </c>
      <c r="M39">
        <f t="shared" si="17"/>
        <v>4.2372881355932202E-2</v>
      </c>
      <c r="N39">
        <f t="shared" si="15"/>
        <v>4.2372881355932197</v>
      </c>
      <c r="R39" t="s">
        <v>6</v>
      </c>
      <c r="S39">
        <v>3.71</v>
      </c>
      <c r="T39">
        <v>6.04</v>
      </c>
      <c r="U39">
        <v>0.32</v>
      </c>
      <c r="V39">
        <f t="shared" si="18"/>
        <v>5.2980132450331126E-2</v>
      </c>
      <c r="W39">
        <f t="shared" si="19"/>
        <v>5.298013245033113</v>
      </c>
      <c r="AA39" s="1" t="s">
        <v>5</v>
      </c>
      <c r="AB39">
        <v>2.5099999999999998</v>
      </c>
      <c r="AC39">
        <v>2.2999999999999998</v>
      </c>
      <c r="AD39">
        <v>0.19</v>
      </c>
      <c r="AE39" s="8">
        <f>(AD39/AC39)*100</f>
        <v>8.2608695652173925</v>
      </c>
    </row>
    <row r="40" spans="8:31" x14ac:dyDescent="0.25">
      <c r="H40" s="30"/>
      <c r="I40" s="1" t="s">
        <v>6</v>
      </c>
      <c r="J40">
        <v>0.53</v>
      </c>
      <c r="K40">
        <v>3.84</v>
      </c>
      <c r="L40">
        <v>0.11</v>
      </c>
      <c r="M40">
        <f t="shared" si="17"/>
        <v>2.8645833333333336E-2</v>
      </c>
      <c r="N40">
        <f>100*M40</f>
        <v>2.8645833333333335</v>
      </c>
      <c r="R40" t="s">
        <v>10</v>
      </c>
      <c r="S40">
        <v>4.1100000000000003</v>
      </c>
      <c r="T40">
        <v>5.77</v>
      </c>
      <c r="U40">
        <v>0.72</v>
      </c>
      <c r="V40">
        <f>U40/T40</f>
        <v>0.12478336221837089</v>
      </c>
      <c r="W40">
        <f>100*V40</f>
        <v>12.478336221837088</v>
      </c>
      <c r="X40" s="3"/>
      <c r="AA40" s="1" t="s">
        <v>6</v>
      </c>
      <c r="AB40">
        <v>3.68</v>
      </c>
      <c r="AC40">
        <v>2.97</v>
      </c>
      <c r="AD40">
        <v>0.18</v>
      </c>
      <c r="AE40" s="8">
        <f>(AD40/AC40)*100</f>
        <v>6.0606060606060597</v>
      </c>
    </row>
    <row r="41" spans="8:31" x14ac:dyDescent="0.25">
      <c r="I41" s="1" t="s">
        <v>7</v>
      </c>
      <c r="J41">
        <v>1.0900000000000001</v>
      </c>
      <c r="K41">
        <v>2.9</v>
      </c>
      <c r="L41">
        <v>0.23</v>
      </c>
      <c r="M41">
        <f t="shared" si="17"/>
        <v>7.9310344827586213E-2</v>
      </c>
      <c r="N41">
        <f t="shared" si="15"/>
        <v>7.931034482758621</v>
      </c>
      <c r="R41" t="s">
        <v>13</v>
      </c>
      <c r="S41">
        <v>3.42</v>
      </c>
      <c r="T41">
        <v>2.06</v>
      </c>
      <c r="U41">
        <v>0.15</v>
      </c>
      <c r="V41">
        <f>U41/T41</f>
        <v>7.281553398058252E-2</v>
      </c>
      <c r="W41">
        <f>100*V41</f>
        <v>7.2815533980582519</v>
      </c>
      <c r="AA41" s="1" t="s">
        <v>7</v>
      </c>
      <c r="AB41">
        <v>3.28</v>
      </c>
      <c r="AC41">
        <v>9.26</v>
      </c>
      <c r="AD41">
        <v>0.45</v>
      </c>
      <c r="AE41" s="8">
        <f t="shared" ref="AE41" si="21">(AD41/AC41)*100</f>
        <v>4.8596112311015123</v>
      </c>
    </row>
    <row r="42" spans="8:31" x14ac:dyDescent="0.25">
      <c r="I42" s="1" t="s">
        <v>9</v>
      </c>
      <c r="J42">
        <v>0.49</v>
      </c>
      <c r="K42">
        <v>3.2</v>
      </c>
      <c r="L42">
        <v>0.06</v>
      </c>
      <c r="M42">
        <f t="shared" si="17"/>
        <v>1.8749999999999999E-2</v>
      </c>
      <c r="N42">
        <f t="shared" si="15"/>
        <v>1.875</v>
      </c>
      <c r="S42" s="13">
        <f>AVERAGE(S33:S41)</f>
        <v>4.8211111111111116</v>
      </c>
      <c r="T42" s="13">
        <f>AVERAGE(T33:T41)</f>
        <v>4.0933333333333337</v>
      </c>
      <c r="V42" s="13">
        <f>AVERAGE(V33:V41)</f>
        <v>6.8273440530396065E-2</v>
      </c>
      <c r="W42" s="13">
        <f>AVERAGE(W33:W41)</f>
        <v>6.8273440530396066</v>
      </c>
      <c r="Z42" s="10"/>
      <c r="AA42" s="10" t="s">
        <v>9</v>
      </c>
      <c r="AB42">
        <v>5.07</v>
      </c>
      <c r="AC42">
        <v>2.81</v>
      </c>
      <c r="AD42">
        <v>0.24</v>
      </c>
      <c r="AE42" s="8">
        <f>(AD42/AC42)*100</f>
        <v>8.5409252669039137</v>
      </c>
    </row>
    <row r="43" spans="8:31" x14ac:dyDescent="0.25">
      <c r="I43" s="1" t="s">
        <v>10</v>
      </c>
      <c r="J43">
        <v>0.23</v>
      </c>
      <c r="K43">
        <v>5.38</v>
      </c>
      <c r="L43">
        <v>0.04</v>
      </c>
      <c r="M43">
        <f t="shared" si="17"/>
        <v>7.4349442379182161E-3</v>
      </c>
      <c r="N43">
        <f t="shared" si="15"/>
        <v>0.74349442379182162</v>
      </c>
      <c r="P43" s="5"/>
      <c r="Z43" s="17"/>
      <c r="AA43" s="2"/>
      <c r="AB43" s="25">
        <f>AVERAGE(AB34:AB42)</f>
        <v>4.137777777777778</v>
      </c>
      <c r="AC43" s="25">
        <f>AVERAGE(AC34:AC42)</f>
        <v>4.2133333333333338</v>
      </c>
      <c r="AD43" s="24"/>
      <c r="AE43" s="25">
        <f>AVERAGE(AE34:AE42)</f>
        <v>9.429364923581808</v>
      </c>
    </row>
    <row r="44" spans="8:31" x14ac:dyDescent="0.25">
      <c r="I44" s="1" t="s">
        <v>13</v>
      </c>
      <c r="J44">
        <v>0.44</v>
      </c>
      <c r="K44">
        <v>4.42</v>
      </c>
      <c r="L44">
        <v>0.06</v>
      </c>
      <c r="M44">
        <f t="shared" si="17"/>
        <v>1.3574660633484163E-2</v>
      </c>
      <c r="N44">
        <f t="shared" si="15"/>
        <v>1.3574660633484164</v>
      </c>
      <c r="Q44" t="s">
        <v>11</v>
      </c>
      <c r="R44" t="s">
        <v>0</v>
      </c>
      <c r="S44">
        <v>3.28</v>
      </c>
      <c r="T44">
        <v>1.87</v>
      </c>
      <c r="U44">
        <v>7.0000000000000007E-2</v>
      </c>
      <c r="V44">
        <f t="shared" ref="V44:V50" si="22">U44/T44</f>
        <v>3.7433155080213908E-2</v>
      </c>
      <c r="W44">
        <f t="shared" ref="W44:W50" si="23">100*V44</f>
        <v>3.7433155080213907</v>
      </c>
      <c r="X44" s="3"/>
    </row>
    <row r="45" spans="8:31" x14ac:dyDescent="0.25">
      <c r="I45" s="1"/>
      <c r="J45" s="13">
        <f>AVERAGE(J34:J44)</f>
        <v>2.2545454545454544</v>
      </c>
      <c r="K45" s="13">
        <f>AVERAGE(K34:K44)</f>
        <v>3.9127272727272735</v>
      </c>
      <c r="L45" s="19"/>
      <c r="M45" s="13">
        <f>AVERAGE(M34:M44)</f>
        <v>8.6968688414887307E-2</v>
      </c>
      <c r="N45" s="13">
        <f>AVERAGE(N34:N44)</f>
        <v>8.6968688414887296</v>
      </c>
      <c r="R45" t="s">
        <v>1</v>
      </c>
      <c r="S45">
        <v>8.32</v>
      </c>
      <c r="T45">
        <v>3.61</v>
      </c>
      <c r="U45">
        <v>0.1</v>
      </c>
      <c r="V45">
        <f t="shared" si="22"/>
        <v>2.7700831024930751E-2</v>
      </c>
      <c r="W45">
        <f t="shared" si="23"/>
        <v>2.770083102493075</v>
      </c>
      <c r="Z45" t="s">
        <v>15</v>
      </c>
      <c r="AA45" s="7" t="s">
        <v>0</v>
      </c>
      <c r="AB45" s="1">
        <v>1.29</v>
      </c>
      <c r="AC45" s="1">
        <v>1.0900000000000001</v>
      </c>
      <c r="AD45" s="1">
        <v>0.04</v>
      </c>
      <c r="AE45" s="8">
        <f>(AD45/AC45)*100</f>
        <v>3.6697247706422012</v>
      </c>
    </row>
    <row r="46" spans="8:31" x14ac:dyDescent="0.25">
      <c r="I46" s="1"/>
      <c r="R46" t="s">
        <v>2</v>
      </c>
      <c r="S46">
        <v>10.16</v>
      </c>
      <c r="T46">
        <v>1.82</v>
      </c>
      <c r="U46">
        <v>0.06</v>
      </c>
      <c r="V46">
        <f t="shared" si="22"/>
        <v>3.2967032967032968E-2</v>
      </c>
      <c r="W46">
        <f t="shared" si="23"/>
        <v>3.296703296703297</v>
      </c>
      <c r="AA46" s="7" t="s">
        <v>1</v>
      </c>
      <c r="AB46" s="1">
        <v>3.23</v>
      </c>
      <c r="AC46" s="1">
        <v>2.76</v>
      </c>
      <c r="AD46" s="1">
        <v>0.17</v>
      </c>
      <c r="AE46" s="8">
        <f t="shared" ref="AE46:AE47" si="24">(AD46/AC46)*100</f>
        <v>6.1594202898550732</v>
      </c>
    </row>
    <row r="47" spans="8:31" x14ac:dyDescent="0.25">
      <c r="H47" t="s">
        <v>34</v>
      </c>
      <c r="I47" s="1" t="s">
        <v>0</v>
      </c>
      <c r="J47">
        <v>7.38</v>
      </c>
      <c r="K47">
        <v>1.74</v>
      </c>
      <c r="L47">
        <v>0.15</v>
      </c>
      <c r="M47">
        <f>L47/K47</f>
        <v>8.620689655172413E-2</v>
      </c>
      <c r="N47">
        <f>100*M47</f>
        <v>8.6206896551724128</v>
      </c>
      <c r="R47" t="s">
        <v>3</v>
      </c>
      <c r="S47">
        <v>0.51</v>
      </c>
      <c r="T47">
        <v>2.0699999999999998</v>
      </c>
      <c r="U47">
        <v>0.01</v>
      </c>
      <c r="V47">
        <f t="shared" si="22"/>
        <v>4.8309178743961359E-3</v>
      </c>
      <c r="W47">
        <f t="shared" si="23"/>
        <v>0.48309178743961356</v>
      </c>
      <c r="AA47" s="7" t="s">
        <v>2</v>
      </c>
      <c r="AB47" s="1">
        <v>2.88</v>
      </c>
      <c r="AC47" s="1">
        <v>2.42</v>
      </c>
      <c r="AD47" s="1">
        <v>0.16</v>
      </c>
      <c r="AE47" s="8">
        <f t="shared" si="24"/>
        <v>6.6115702479338845</v>
      </c>
    </row>
    <row r="48" spans="8:31" x14ac:dyDescent="0.25">
      <c r="I48" s="1" t="s">
        <v>1</v>
      </c>
      <c r="J48">
        <v>8.23</v>
      </c>
      <c r="K48">
        <v>2.61</v>
      </c>
      <c r="L48">
        <v>0.18</v>
      </c>
      <c r="M48">
        <f>L48/K48</f>
        <v>6.8965517241379309E-2</v>
      </c>
      <c r="N48">
        <f t="shared" ref="N48:N64" si="25">100*M48</f>
        <v>6.8965517241379306</v>
      </c>
      <c r="R48" t="s">
        <v>4</v>
      </c>
      <c r="S48">
        <v>1.45</v>
      </c>
      <c r="T48">
        <v>2.61</v>
      </c>
      <c r="U48">
        <v>0.04</v>
      </c>
      <c r="V48">
        <f t="shared" si="22"/>
        <v>1.5325670498084292E-2</v>
      </c>
      <c r="W48">
        <f t="shared" si="23"/>
        <v>1.5325670498084292</v>
      </c>
      <c r="AA48" s="7" t="s">
        <v>3</v>
      </c>
      <c r="AB48" s="1">
        <v>4.4400000000000004</v>
      </c>
      <c r="AC48" s="1">
        <v>2.41</v>
      </c>
      <c r="AD48" s="1">
        <v>0.13</v>
      </c>
      <c r="AE48" s="8">
        <f>(AD48/AC48)*100</f>
        <v>5.3941908713692941</v>
      </c>
    </row>
    <row r="49" spans="8:32" x14ac:dyDescent="0.25">
      <c r="I49" s="1" t="s">
        <v>2</v>
      </c>
      <c r="J49">
        <v>7.01</v>
      </c>
      <c r="K49">
        <v>2.09</v>
      </c>
      <c r="L49">
        <v>0.11</v>
      </c>
      <c r="M49">
        <f t="shared" ref="M49:M64" si="26">L49/K49</f>
        <v>5.2631578947368425E-2</v>
      </c>
      <c r="N49">
        <f t="shared" si="25"/>
        <v>5.2631578947368425</v>
      </c>
      <c r="R49" t="s">
        <v>5</v>
      </c>
      <c r="S49">
        <v>1.49</v>
      </c>
      <c r="T49">
        <v>2.74</v>
      </c>
      <c r="U49">
        <v>0.03</v>
      </c>
      <c r="V49">
        <f t="shared" si="22"/>
        <v>1.094890510948905E-2</v>
      </c>
      <c r="W49">
        <f t="shared" si="23"/>
        <v>1.0948905109489049</v>
      </c>
      <c r="AA49" s="7" t="s">
        <v>4</v>
      </c>
      <c r="AB49" s="1">
        <v>3.07</v>
      </c>
      <c r="AC49" s="1">
        <v>1.46</v>
      </c>
      <c r="AD49" s="1">
        <v>0.17</v>
      </c>
      <c r="AE49" s="8">
        <f t="shared" ref="AE49" si="27">(AD49/AC49)*100</f>
        <v>11.643835616438357</v>
      </c>
    </row>
    <row r="50" spans="8:32" x14ac:dyDescent="0.25">
      <c r="I50" s="1" t="s">
        <v>3</v>
      </c>
      <c r="J50">
        <v>7.04</v>
      </c>
      <c r="K50">
        <v>1.21</v>
      </c>
      <c r="L50">
        <v>0.12</v>
      </c>
      <c r="M50">
        <f t="shared" si="26"/>
        <v>9.9173553719008267E-2</v>
      </c>
      <c r="N50">
        <f t="shared" si="25"/>
        <v>9.9173553719008272</v>
      </c>
      <c r="R50" t="s">
        <v>6</v>
      </c>
      <c r="S50">
        <v>1.32</v>
      </c>
      <c r="T50">
        <v>3.25</v>
      </c>
      <c r="U50">
        <v>0.06</v>
      </c>
      <c r="V50">
        <f t="shared" si="22"/>
        <v>1.846153846153846E-2</v>
      </c>
      <c r="W50">
        <f t="shared" si="23"/>
        <v>1.846153846153846</v>
      </c>
      <c r="Y50" s="16"/>
      <c r="AA50" s="1" t="s">
        <v>5</v>
      </c>
      <c r="AB50">
        <v>2.81</v>
      </c>
      <c r="AC50">
        <v>2.2799999999999998</v>
      </c>
      <c r="AD50">
        <v>0.23</v>
      </c>
      <c r="AE50" s="8">
        <f>(AD50/AC50)*100</f>
        <v>10.087719298245615</v>
      </c>
    </row>
    <row r="51" spans="8:32" x14ac:dyDescent="0.25">
      <c r="I51" s="1" t="s">
        <v>4</v>
      </c>
      <c r="J51">
        <v>3.04</v>
      </c>
      <c r="K51">
        <v>2.14</v>
      </c>
      <c r="L51">
        <v>0.45</v>
      </c>
      <c r="M51">
        <f t="shared" si="26"/>
        <v>0.2102803738317757</v>
      </c>
      <c r="N51">
        <f t="shared" si="25"/>
        <v>21.028037383177569</v>
      </c>
      <c r="S51" s="13">
        <f>AVERAGE(S44:S50)</f>
        <v>3.7899999999999996</v>
      </c>
      <c r="T51" s="13">
        <f>AVERAGE(T44:T50)</f>
        <v>2.5671428571428572</v>
      </c>
      <c r="V51" s="13">
        <f>AVERAGE(V44:V50)</f>
        <v>2.1095435859383654E-2</v>
      </c>
      <c r="W51" s="13">
        <f>AVERAGE(W44:W50)</f>
        <v>2.1095435859383653</v>
      </c>
      <c r="X51" s="3"/>
      <c r="AA51" s="1" t="s">
        <v>6</v>
      </c>
      <c r="AB51">
        <v>5.96</v>
      </c>
      <c r="AC51">
        <v>3.78</v>
      </c>
      <c r="AD51">
        <v>0.22</v>
      </c>
      <c r="AE51" s="8">
        <f>(AD51/AC51)*100</f>
        <v>5.8201058201058204</v>
      </c>
    </row>
    <row r="52" spans="8:32" x14ac:dyDescent="0.25">
      <c r="I52" s="1" t="s">
        <v>5</v>
      </c>
      <c r="J52">
        <v>2.13</v>
      </c>
      <c r="K52">
        <v>4.01</v>
      </c>
      <c r="L52">
        <v>0.06</v>
      </c>
      <c r="M52">
        <f t="shared" si="26"/>
        <v>1.4962593516209476E-2</v>
      </c>
      <c r="N52">
        <f t="shared" si="25"/>
        <v>1.4962593516209477</v>
      </c>
      <c r="AB52" s="25">
        <f>AVERAGE(AB45:AB51)</f>
        <v>3.382857142857143</v>
      </c>
      <c r="AC52" s="25">
        <f>AVERAGE(AC45:AC51)</f>
        <v>2.3142857142857141</v>
      </c>
      <c r="AD52" s="19"/>
      <c r="AE52" s="25">
        <f>AVERAGE(AE45:AE51)</f>
        <v>7.0552238449414642</v>
      </c>
    </row>
    <row r="53" spans="8:32" x14ac:dyDescent="0.25">
      <c r="I53" s="1" t="s">
        <v>6</v>
      </c>
      <c r="J53">
        <v>2.56</v>
      </c>
      <c r="K53">
        <v>4.1500000000000004</v>
      </c>
      <c r="L53">
        <v>0.12</v>
      </c>
      <c r="M53">
        <f t="shared" si="26"/>
        <v>2.8915662650602407E-2</v>
      </c>
      <c r="N53">
        <f t="shared" si="25"/>
        <v>2.8915662650602405</v>
      </c>
      <c r="Q53" t="s">
        <v>17</v>
      </c>
      <c r="R53" t="s">
        <v>0</v>
      </c>
      <c r="S53">
        <v>2.95</v>
      </c>
      <c r="T53">
        <v>7.44</v>
      </c>
      <c r="U53">
        <v>0.47</v>
      </c>
      <c r="V53">
        <f t="shared" ref="V53:V59" si="28">U53/T53</f>
        <v>6.3172043010752688E-2</v>
      </c>
      <c r="W53">
        <f t="shared" ref="W53:W59" si="29">100*V53</f>
        <v>6.317204301075269</v>
      </c>
      <c r="AA53" s="7"/>
      <c r="AB53" s="1"/>
      <c r="AC53" s="1"/>
      <c r="AD53" s="1"/>
      <c r="AE53" s="8"/>
    </row>
    <row r="54" spans="8:32" x14ac:dyDescent="0.25">
      <c r="I54" s="1" t="s">
        <v>7</v>
      </c>
      <c r="J54">
        <v>10.29</v>
      </c>
      <c r="K54">
        <v>3.43</v>
      </c>
      <c r="L54">
        <v>0.23</v>
      </c>
      <c r="M54">
        <f t="shared" si="26"/>
        <v>6.7055393586005832E-2</v>
      </c>
      <c r="N54">
        <f t="shared" si="25"/>
        <v>6.7055393586005829</v>
      </c>
      <c r="R54" t="s">
        <v>1</v>
      </c>
      <c r="S54">
        <v>2.39</v>
      </c>
      <c r="T54">
        <v>7.18</v>
      </c>
      <c r="U54">
        <v>0.14000000000000001</v>
      </c>
      <c r="V54">
        <f t="shared" si="28"/>
        <v>1.9498607242339837E-2</v>
      </c>
      <c r="W54">
        <f t="shared" si="29"/>
        <v>1.9498607242339836</v>
      </c>
      <c r="AA54" s="7"/>
      <c r="AB54" s="1"/>
      <c r="AC54" s="1"/>
      <c r="AD54" s="1"/>
      <c r="AE54" s="8"/>
      <c r="AF54" s="5"/>
    </row>
    <row r="55" spans="8:32" x14ac:dyDescent="0.25">
      <c r="I55" s="1" t="s">
        <v>9</v>
      </c>
      <c r="J55">
        <v>3.81</v>
      </c>
      <c r="K55">
        <v>2.2799999999999998</v>
      </c>
      <c r="L55">
        <v>0.11</v>
      </c>
      <c r="M55">
        <f t="shared" si="26"/>
        <v>4.8245614035087724E-2</v>
      </c>
      <c r="N55">
        <f t="shared" si="25"/>
        <v>4.8245614035087723</v>
      </c>
      <c r="R55" t="s">
        <v>2</v>
      </c>
      <c r="S55">
        <v>4.5199999999999996</v>
      </c>
      <c r="T55">
        <v>3.99</v>
      </c>
      <c r="U55">
        <v>0.47</v>
      </c>
      <c r="V55">
        <f t="shared" si="28"/>
        <v>0.11779448621553884</v>
      </c>
      <c r="W55">
        <f t="shared" si="29"/>
        <v>11.779448621553884</v>
      </c>
      <c r="AA55" s="1"/>
      <c r="AE55" s="8"/>
    </row>
    <row r="56" spans="8:32" x14ac:dyDescent="0.25">
      <c r="I56" s="1" t="s">
        <v>10</v>
      </c>
      <c r="J56">
        <v>1.08</v>
      </c>
      <c r="K56">
        <v>2.69</v>
      </c>
      <c r="L56">
        <v>0.02</v>
      </c>
      <c r="M56">
        <f t="shared" si="26"/>
        <v>7.4349442379182161E-3</v>
      </c>
      <c r="N56">
        <f t="shared" si="25"/>
        <v>0.74349442379182162</v>
      </c>
      <c r="R56" t="s">
        <v>3</v>
      </c>
      <c r="S56">
        <v>2.79</v>
      </c>
      <c r="T56">
        <v>3.79</v>
      </c>
      <c r="U56">
        <v>0.35</v>
      </c>
      <c r="V56">
        <f t="shared" si="28"/>
        <v>9.2348284960422161E-2</v>
      </c>
      <c r="W56">
        <f t="shared" si="29"/>
        <v>9.2348284960422156</v>
      </c>
      <c r="AA56" s="1"/>
      <c r="AE56" s="8"/>
    </row>
    <row r="57" spans="8:32" x14ac:dyDescent="0.25">
      <c r="I57" s="1" t="s">
        <v>13</v>
      </c>
      <c r="J57">
        <v>3.46</v>
      </c>
      <c r="K57">
        <v>3.4</v>
      </c>
      <c r="L57">
        <v>0.11</v>
      </c>
      <c r="M57">
        <f t="shared" si="26"/>
        <v>3.2352941176470591E-2</v>
      </c>
      <c r="N57">
        <f t="shared" si="25"/>
        <v>3.2352941176470593</v>
      </c>
      <c r="R57" t="s">
        <v>4</v>
      </c>
      <c r="S57">
        <v>4.24</v>
      </c>
      <c r="T57">
        <v>2.25</v>
      </c>
      <c r="U57">
        <v>0.49</v>
      </c>
      <c r="V57">
        <f t="shared" si="28"/>
        <v>0.21777777777777776</v>
      </c>
      <c r="W57">
        <f t="shared" si="29"/>
        <v>21.777777777777775</v>
      </c>
      <c r="AA57" s="1"/>
      <c r="AE57" s="8"/>
    </row>
    <row r="58" spans="8:32" x14ac:dyDescent="0.25">
      <c r="I58" s="1" t="s">
        <v>14</v>
      </c>
      <c r="J58">
        <v>0.76</v>
      </c>
      <c r="K58">
        <v>4.95</v>
      </c>
      <c r="L58">
        <v>0.08</v>
      </c>
      <c r="M58">
        <f t="shared" si="26"/>
        <v>1.6161616161616162E-2</v>
      </c>
      <c r="N58">
        <f t="shared" si="25"/>
        <v>1.6161616161616161</v>
      </c>
      <c r="R58" t="s">
        <v>5</v>
      </c>
      <c r="S58">
        <v>3.78</v>
      </c>
      <c r="T58">
        <v>5.99</v>
      </c>
      <c r="U58">
        <v>1.25</v>
      </c>
      <c r="V58">
        <f t="shared" si="28"/>
        <v>0.20868113522537562</v>
      </c>
      <c r="W58">
        <f t="shared" si="29"/>
        <v>20.868113522537563</v>
      </c>
      <c r="AA58" s="10"/>
      <c r="AE58" s="8"/>
    </row>
    <row r="59" spans="8:32" x14ac:dyDescent="0.25">
      <c r="H59" s="30"/>
      <c r="I59" s="1" t="s">
        <v>41</v>
      </c>
      <c r="J59">
        <v>1.19</v>
      </c>
      <c r="K59">
        <v>2.93</v>
      </c>
      <c r="L59">
        <v>0.02</v>
      </c>
      <c r="M59">
        <f t="shared" si="26"/>
        <v>6.8259385665529011E-3</v>
      </c>
      <c r="N59">
        <f t="shared" si="25"/>
        <v>0.68259385665529015</v>
      </c>
      <c r="R59" t="s">
        <v>6</v>
      </c>
      <c r="S59">
        <v>0.56000000000000005</v>
      </c>
      <c r="T59">
        <v>8.6</v>
      </c>
      <c r="U59">
        <v>7.0000000000000007E-2</v>
      </c>
      <c r="V59">
        <f t="shared" si="28"/>
        <v>8.1395348837209319E-3</v>
      </c>
      <c r="W59">
        <f t="shared" si="29"/>
        <v>0.81395348837209314</v>
      </c>
      <c r="AA59" s="2"/>
      <c r="AB59" s="25"/>
      <c r="AC59" s="25"/>
      <c r="AD59" s="24"/>
      <c r="AE59" s="25"/>
    </row>
    <row r="60" spans="8:32" x14ac:dyDescent="0.25">
      <c r="I60" s="1" t="s">
        <v>42</v>
      </c>
      <c r="J60">
        <v>1.59</v>
      </c>
      <c r="K60">
        <v>4.07</v>
      </c>
      <c r="L60">
        <v>0.09</v>
      </c>
      <c r="M60">
        <f t="shared" si="26"/>
        <v>2.2113022113022112E-2</v>
      </c>
      <c r="N60">
        <f t="shared" si="25"/>
        <v>2.2113022113022112</v>
      </c>
      <c r="S60" s="13">
        <f>AVERAGE(S53:S59)</f>
        <v>3.0328571428571429</v>
      </c>
      <c r="T60" s="13">
        <f>AVERAGE(T53:T59)</f>
        <v>5.6057142857142859</v>
      </c>
      <c r="V60" s="13">
        <f>AVERAGE(V53:V59)</f>
        <v>0.10391598133084683</v>
      </c>
      <c r="W60" s="13">
        <f>AVERAGE(W53:W59)</f>
        <v>10.391598133084685</v>
      </c>
      <c r="X60" s="3"/>
      <c r="Z60" s="10"/>
    </row>
    <row r="61" spans="8:32" x14ac:dyDescent="0.25">
      <c r="I61" s="1" t="s">
        <v>43</v>
      </c>
      <c r="J61">
        <v>1.79</v>
      </c>
      <c r="K61">
        <v>2.56</v>
      </c>
      <c r="L61">
        <v>0.03</v>
      </c>
      <c r="M61">
        <f t="shared" si="26"/>
        <v>1.171875E-2</v>
      </c>
      <c r="N61">
        <f t="shared" si="25"/>
        <v>1.171875</v>
      </c>
    </row>
    <row r="62" spans="8:32" x14ac:dyDescent="0.25">
      <c r="I62" s="1" t="s">
        <v>44</v>
      </c>
      <c r="J62">
        <v>0.68</v>
      </c>
      <c r="K62">
        <v>3.78</v>
      </c>
      <c r="L62">
        <v>0.02</v>
      </c>
      <c r="M62">
        <f t="shared" si="26"/>
        <v>5.2910052910052916E-3</v>
      </c>
      <c r="N62">
        <f t="shared" si="25"/>
        <v>0.52910052910052918</v>
      </c>
    </row>
    <row r="63" spans="8:32" x14ac:dyDescent="0.25">
      <c r="I63" s="1" t="s">
        <v>45</v>
      </c>
      <c r="J63">
        <v>1.92</v>
      </c>
      <c r="K63">
        <v>2.14</v>
      </c>
      <c r="L63">
        <v>0.08</v>
      </c>
      <c r="M63">
        <f t="shared" si="26"/>
        <v>3.7383177570093455E-2</v>
      </c>
      <c r="N63">
        <f t="shared" si="25"/>
        <v>3.7383177570093453</v>
      </c>
    </row>
    <row r="64" spans="8:32" x14ac:dyDescent="0.25">
      <c r="I64" s="1" t="s">
        <v>46</v>
      </c>
      <c r="J64">
        <v>1.02</v>
      </c>
      <c r="K64">
        <v>2.76</v>
      </c>
      <c r="L64">
        <v>8.0000000000000002E-3</v>
      </c>
      <c r="M64">
        <f t="shared" si="26"/>
        <v>2.8985507246376816E-3</v>
      </c>
      <c r="N64">
        <f t="shared" si="25"/>
        <v>0.28985507246376818</v>
      </c>
    </row>
    <row r="65" spans="8:32" x14ac:dyDescent="0.25">
      <c r="I65" s="1"/>
      <c r="J65" s="13">
        <f>AVERAGE(J47:J64)</f>
        <v>3.6100000000000003</v>
      </c>
      <c r="K65" s="13">
        <f>AVERAGE(K47:K64)</f>
        <v>2.9411111111111112</v>
      </c>
      <c r="L65" s="19"/>
      <c r="M65" s="13">
        <f>AVERAGE(M47:M64)</f>
        <v>4.5478729440026538E-2</v>
      </c>
      <c r="N65" s="13">
        <f>AVERAGE(N47:N64)</f>
        <v>4.5478729440026529</v>
      </c>
    </row>
    <row r="66" spans="8:32" x14ac:dyDescent="0.25">
      <c r="Y66" s="15"/>
    </row>
    <row r="67" spans="8:32" x14ac:dyDescent="0.25">
      <c r="I67" s="1"/>
    </row>
    <row r="68" spans="8:32" x14ac:dyDescent="0.25">
      <c r="H68" s="30"/>
      <c r="I68" s="1"/>
    </row>
    <row r="69" spans="8:32" x14ac:dyDescent="0.25">
      <c r="I69" s="1"/>
    </row>
    <row r="70" spans="8:32" x14ac:dyDescent="0.25">
      <c r="I70" s="1"/>
    </row>
    <row r="71" spans="8:32" x14ac:dyDescent="0.25">
      <c r="I71" s="1"/>
      <c r="AD71" s="18"/>
      <c r="AF71" s="5"/>
    </row>
    <row r="72" spans="8:32" x14ac:dyDescent="0.25">
      <c r="I72" s="1"/>
      <c r="AD72" s="18"/>
    </row>
    <row r="73" spans="8:32" x14ac:dyDescent="0.25">
      <c r="I73" s="1"/>
      <c r="AD73" s="18"/>
    </row>
    <row r="74" spans="8:32" x14ac:dyDescent="0.25">
      <c r="J74" s="13"/>
      <c r="K74" s="13"/>
      <c r="M74" s="13"/>
      <c r="N74" s="13"/>
      <c r="AD74" s="18"/>
    </row>
    <row r="75" spans="8:32" x14ac:dyDescent="0.25">
      <c r="I75" s="14"/>
      <c r="J75" s="15"/>
      <c r="AA75" s="13"/>
      <c r="AB75" s="13"/>
      <c r="AC75" s="19"/>
      <c r="AD75" s="13"/>
    </row>
    <row r="76" spans="8:32" x14ac:dyDescent="0.25">
      <c r="AD76" s="18"/>
    </row>
    <row r="77" spans="8:32" x14ac:dyDescent="0.25">
      <c r="Z77" s="17"/>
      <c r="AA77" s="2"/>
      <c r="AB77" s="2"/>
      <c r="AC77" s="2"/>
      <c r="AD77" s="4"/>
    </row>
    <row r="78" spans="8:32" x14ac:dyDescent="0.25">
      <c r="Z78" s="12"/>
      <c r="AD78" s="18"/>
    </row>
    <row r="79" spans="8:32" x14ac:dyDescent="0.25">
      <c r="Z79" s="12"/>
      <c r="AD79" s="18"/>
    </row>
    <row r="80" spans="8:32" x14ac:dyDescent="0.25">
      <c r="Y80" s="15"/>
      <c r="Z80" s="12"/>
      <c r="AD80" s="18"/>
    </row>
    <row r="81" spans="9:32" x14ac:dyDescent="0.25">
      <c r="Z81" s="12"/>
      <c r="AD81" s="18"/>
    </row>
    <row r="82" spans="9:32" x14ac:dyDescent="0.25">
      <c r="Z82" s="12"/>
      <c r="AD82" s="18"/>
    </row>
    <row r="83" spans="9:32" x14ac:dyDescent="0.25">
      <c r="Z83" s="12"/>
      <c r="AA83" s="13"/>
      <c r="AB83" s="13"/>
      <c r="AC83" s="19"/>
      <c r="AD83" s="13"/>
    </row>
    <row r="84" spans="9:32" x14ac:dyDescent="0.25">
      <c r="I84" s="14"/>
      <c r="J84" s="15"/>
      <c r="Z84" s="12"/>
      <c r="AD84" s="18"/>
    </row>
    <row r="85" spans="9:32" x14ac:dyDescent="0.25">
      <c r="I85" s="14"/>
      <c r="J85" s="15"/>
      <c r="Z85" s="17"/>
      <c r="AA85" s="2"/>
      <c r="AB85" s="2"/>
      <c r="AC85" s="2"/>
      <c r="AD85" s="4"/>
    </row>
    <row r="86" spans="9:32" x14ac:dyDescent="0.25">
      <c r="I86" s="14"/>
      <c r="J86" s="15"/>
      <c r="Z86" s="12"/>
      <c r="AD86" s="18"/>
    </row>
    <row r="87" spans="9:32" x14ac:dyDescent="0.25">
      <c r="I87" s="14"/>
      <c r="J87" s="15"/>
      <c r="Z87" s="12"/>
      <c r="AD87" s="18"/>
      <c r="AF87" s="5"/>
    </row>
    <row r="88" spans="9:32" x14ac:dyDescent="0.25">
      <c r="I88" s="14"/>
      <c r="J88" s="15"/>
      <c r="Y88" s="15"/>
      <c r="Z88" s="12"/>
      <c r="AD88" s="18"/>
    </row>
    <row r="89" spans="9:32" x14ac:dyDescent="0.25">
      <c r="I89" s="14"/>
      <c r="J89" s="15"/>
      <c r="Z89" s="12"/>
      <c r="AD89" s="18"/>
    </row>
    <row r="90" spans="9:32" x14ac:dyDescent="0.25">
      <c r="I90" s="14"/>
      <c r="J90" s="15"/>
      <c r="Z90" s="12"/>
      <c r="AD90" s="18"/>
    </row>
    <row r="91" spans="9:32" x14ac:dyDescent="0.25">
      <c r="I91" s="14"/>
      <c r="J91" s="15"/>
      <c r="AD91" s="18"/>
    </row>
    <row r="92" spans="9:32" x14ac:dyDescent="0.25">
      <c r="I92" s="14"/>
      <c r="J92" s="15"/>
      <c r="AD92" s="18"/>
    </row>
    <row r="93" spans="9:32" x14ac:dyDescent="0.25">
      <c r="I93" s="14"/>
      <c r="J93" s="15"/>
      <c r="AD93" s="18"/>
    </row>
    <row r="94" spans="9:32" x14ac:dyDescent="0.25">
      <c r="I94" s="14"/>
      <c r="J94" s="15"/>
      <c r="AA94" s="13"/>
      <c r="AB94" s="13"/>
      <c r="AC94" s="19"/>
      <c r="AD94" s="13"/>
    </row>
    <row r="95" spans="9:32" x14ac:dyDescent="0.25">
      <c r="I95" s="14"/>
      <c r="J95" s="15"/>
    </row>
    <row r="96" spans="9:32" x14ac:dyDescent="0.25">
      <c r="I96" s="14"/>
      <c r="J96" s="15"/>
    </row>
    <row r="97" spans="9:10" x14ac:dyDescent="0.25">
      <c r="I97" s="14"/>
      <c r="J97" s="15"/>
    </row>
    <row r="98" spans="9:10" x14ac:dyDescent="0.25">
      <c r="I98" s="14"/>
      <c r="J98" s="15"/>
    </row>
  </sheetData>
  <mergeCells count="3">
    <mergeCell ref="A8:A12"/>
    <mergeCell ref="A14:A20"/>
    <mergeCell ref="A22:A2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pS6R, CD31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2024-12-19T02:28:13Z</dcterms:modified>
</cp:coreProperties>
</file>